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sotonac-my.sharepoint.com/personal/aw3e20_soton_ac_uk/Documents/Documents/Data for Upload/Chapter 4 Data/"/>
    </mc:Choice>
  </mc:AlternateContent>
  <xr:revisionPtr revIDLastSave="1062" documentId="8_{6DE4A0BF-ACF8-4D05-9129-C08021D94227}" xr6:coauthVersionLast="47" xr6:coauthVersionMax="47" xr10:uidLastSave="{9EC502C8-02F1-4AEC-9F48-305E9C3BC868}"/>
  <bookViews>
    <workbookView xWindow="-110" yWindow="-110" windowWidth="19420" windowHeight="10300" firstSheet="5" activeTab="12" xr2:uid="{00000000-000D-0000-FFFF-FFFF00000000}"/>
  </bookViews>
  <sheets>
    <sheet name="4.1B" sheetId="17" r:id="rId1"/>
    <sheet name="4.2A" sheetId="27" r:id="rId2"/>
    <sheet name="4.2B" sheetId="28" r:id="rId3"/>
    <sheet name="4.2CD" sheetId="21" r:id="rId4"/>
    <sheet name="4.4AC" sheetId="19" r:id="rId5"/>
    <sheet name="4.4B" sheetId="29" r:id="rId6"/>
    <sheet name="4.5" sheetId="24" r:id="rId7"/>
    <sheet name="4.6" sheetId="30" r:id="rId8"/>
    <sheet name="4.7A" sheetId="31" r:id="rId9"/>
    <sheet name="4.7B" sheetId="33" r:id="rId10"/>
    <sheet name="4.8A" sheetId="22" r:id="rId11"/>
    <sheet name="4.8BC" sheetId="23" r:id="rId12"/>
    <sheet name="4.9A" sheetId="34" r:id="rId13"/>
    <sheet name="4.9B" sheetId="16" r:id="rId14"/>
    <sheet name="4.9C" sheetId="13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19" i="34" l="1"/>
  <c r="L119" i="34" s="1"/>
  <c r="K117" i="34"/>
  <c r="L117" i="34" s="1"/>
  <c r="K115" i="34"/>
  <c r="L115" i="34" s="1"/>
  <c r="K113" i="34"/>
  <c r="L113" i="34" s="1"/>
  <c r="K111" i="34"/>
  <c r="L111" i="34" s="1"/>
  <c r="K109" i="34"/>
  <c r="L109" i="34" s="1"/>
  <c r="K107" i="34"/>
  <c r="L107" i="34" s="1"/>
  <c r="K105" i="34"/>
  <c r="L105" i="34" s="1"/>
  <c r="K103" i="34"/>
  <c r="L103" i="34" s="1"/>
  <c r="K101" i="34"/>
  <c r="L101" i="34" s="1"/>
  <c r="K99" i="34"/>
  <c r="L99" i="34" s="1"/>
  <c r="K97" i="34"/>
  <c r="L97" i="34" s="1"/>
  <c r="K95" i="34"/>
  <c r="L95" i="34" s="1"/>
  <c r="K93" i="34"/>
  <c r="L93" i="34" s="1"/>
  <c r="F93" i="34"/>
  <c r="L91" i="34"/>
  <c r="K91" i="34"/>
  <c r="F91" i="34"/>
  <c r="K89" i="34"/>
  <c r="L89" i="34" s="1"/>
  <c r="F89" i="34"/>
  <c r="L87" i="34"/>
  <c r="K87" i="34"/>
  <c r="F87" i="34"/>
  <c r="K85" i="34"/>
  <c r="L85" i="34" s="1"/>
  <c r="F85" i="34"/>
  <c r="L83" i="34"/>
  <c r="K83" i="34"/>
  <c r="F83" i="34"/>
  <c r="K81" i="34"/>
  <c r="L81" i="34" s="1"/>
  <c r="F81" i="34"/>
  <c r="F137" i="34"/>
  <c r="F135" i="34"/>
  <c r="K133" i="34"/>
  <c r="L133" i="34" s="1"/>
  <c r="M133" i="34" s="1"/>
  <c r="F133" i="34"/>
  <c r="L131" i="34"/>
  <c r="M131" i="34" s="1"/>
  <c r="K131" i="34"/>
  <c r="F131" i="34"/>
  <c r="K129" i="34"/>
  <c r="L129" i="34" s="1"/>
  <c r="M129" i="34" s="1"/>
  <c r="F129" i="34"/>
  <c r="K127" i="34"/>
  <c r="L127" i="34" s="1"/>
  <c r="M127" i="34" s="1"/>
  <c r="F127" i="34"/>
  <c r="K125" i="34"/>
  <c r="L125" i="34" s="1"/>
  <c r="M125" i="34" s="1"/>
  <c r="F125" i="34"/>
  <c r="L76" i="34"/>
  <c r="K76" i="34"/>
  <c r="L74" i="34"/>
  <c r="K74" i="34"/>
  <c r="K72" i="34"/>
  <c r="L72" i="34" s="1"/>
  <c r="K70" i="34"/>
  <c r="L70" i="34" s="1"/>
  <c r="L68" i="34"/>
  <c r="K68" i="34"/>
  <c r="L66" i="34"/>
  <c r="K66" i="34"/>
  <c r="K64" i="34"/>
  <c r="L64" i="34" s="1"/>
  <c r="K62" i="34"/>
  <c r="L62" i="34" s="1"/>
  <c r="F62" i="34"/>
  <c r="K60" i="34"/>
  <c r="L60" i="34" s="1"/>
  <c r="F60" i="34"/>
  <c r="K58" i="34"/>
  <c r="L58" i="34" s="1"/>
  <c r="F58" i="34"/>
  <c r="K56" i="34"/>
  <c r="L56" i="34" s="1"/>
  <c r="F56" i="34"/>
  <c r="L54" i="34"/>
  <c r="K54" i="34"/>
  <c r="F54" i="34"/>
  <c r="K52" i="34"/>
  <c r="L52" i="34" s="1"/>
  <c r="F52" i="34"/>
  <c r="L50" i="34"/>
  <c r="K50" i="34"/>
  <c r="F50" i="34"/>
  <c r="K45" i="34"/>
  <c r="L45" i="34" s="1"/>
  <c r="K43" i="34"/>
  <c r="L43" i="34" s="1"/>
  <c r="K41" i="34"/>
  <c r="L41" i="34" s="1"/>
  <c r="K39" i="34"/>
  <c r="L39" i="34" s="1"/>
  <c r="K37" i="34"/>
  <c r="L37" i="34" s="1"/>
  <c r="F37" i="34"/>
  <c r="K35" i="34"/>
  <c r="L35" i="34" s="1"/>
  <c r="F35" i="34"/>
  <c r="K33" i="34"/>
  <c r="L33" i="34" s="1"/>
  <c r="F33" i="34"/>
  <c r="K31" i="34"/>
  <c r="L31" i="34" s="1"/>
  <c r="F31" i="34"/>
  <c r="K29" i="34"/>
  <c r="L29" i="34" s="1"/>
  <c r="F29" i="34"/>
  <c r="K27" i="34"/>
  <c r="L27" i="34" s="1"/>
  <c r="F27" i="34"/>
  <c r="K25" i="34"/>
  <c r="L25" i="34" s="1"/>
  <c r="F25" i="34"/>
  <c r="K21" i="34"/>
  <c r="L21" i="34" s="1"/>
  <c r="K20" i="34"/>
  <c r="L20" i="34" s="1"/>
  <c r="L18" i="34"/>
  <c r="K18" i="34"/>
  <c r="K16" i="34"/>
  <c r="L16" i="34" s="1"/>
  <c r="F16" i="34"/>
  <c r="K14" i="34"/>
  <c r="L14" i="34" s="1"/>
  <c r="F14" i="34"/>
  <c r="L12" i="34"/>
  <c r="K12" i="34"/>
  <c r="F12" i="34"/>
  <c r="K10" i="34"/>
  <c r="L10" i="34" s="1"/>
  <c r="F10" i="34"/>
  <c r="K8" i="34"/>
  <c r="L8" i="34" s="1"/>
  <c r="F8" i="34"/>
  <c r="K6" i="34"/>
  <c r="L6" i="34" s="1"/>
  <c r="F6" i="34"/>
  <c r="K4" i="34"/>
  <c r="L4" i="34" s="1"/>
  <c r="F4" i="34"/>
  <c r="T19" i="33" l="1"/>
  <c r="U19" i="33" s="1"/>
  <c r="T17" i="33"/>
  <c r="U17" i="33" s="1"/>
  <c r="T15" i="33"/>
  <c r="U15" i="33" s="1"/>
  <c r="T13" i="33"/>
  <c r="U13" i="33" s="1"/>
  <c r="T11" i="33"/>
  <c r="U11" i="33" s="1"/>
  <c r="T9" i="33"/>
  <c r="U9" i="33" s="1"/>
  <c r="P17" i="33"/>
  <c r="P15" i="33"/>
  <c r="T7" i="33"/>
  <c r="U7" i="33" s="1"/>
  <c r="P13" i="33"/>
  <c r="P11" i="33"/>
  <c r="P9" i="33"/>
  <c r="P7" i="33"/>
  <c r="T5" i="33"/>
  <c r="U5" i="33" s="1"/>
  <c r="P5" i="33"/>
  <c r="P31" i="31"/>
  <c r="M31" i="31"/>
  <c r="F31" i="31"/>
  <c r="C31" i="31"/>
  <c r="P29" i="31"/>
  <c r="M29" i="31"/>
  <c r="F29" i="31"/>
  <c r="C29" i="31"/>
  <c r="P27" i="31"/>
  <c r="Q27" i="31" s="1"/>
  <c r="G27" i="31"/>
  <c r="F27" i="31"/>
  <c r="P25" i="31"/>
  <c r="Q25" i="31" s="1"/>
  <c r="G25" i="31"/>
  <c r="F25" i="31"/>
  <c r="Q23" i="31"/>
  <c r="P23" i="31"/>
  <c r="F23" i="31"/>
  <c r="G23" i="31" s="1"/>
  <c r="Q21" i="31"/>
  <c r="P21" i="31"/>
  <c r="F21" i="31"/>
  <c r="G21" i="31" s="1"/>
  <c r="Q19" i="31"/>
  <c r="P19" i="31"/>
  <c r="F19" i="31"/>
  <c r="G19" i="31" s="1"/>
  <c r="Q17" i="31"/>
  <c r="P17" i="31"/>
  <c r="F17" i="31"/>
  <c r="G17" i="31" s="1"/>
  <c r="P15" i="31"/>
  <c r="Q15" i="31" s="1"/>
  <c r="F15" i="31"/>
  <c r="G15" i="31" s="1"/>
  <c r="I15" i="31" s="1"/>
  <c r="J15" i="31" s="1"/>
  <c r="P13" i="31"/>
  <c r="Q13" i="31" s="1"/>
  <c r="F13" i="31"/>
  <c r="G13" i="31" s="1"/>
  <c r="I13" i="31" s="1"/>
  <c r="J13" i="31" s="1"/>
  <c r="P11" i="31"/>
  <c r="Q11" i="31" s="1"/>
  <c r="H11" i="31"/>
  <c r="I11" i="31" s="1"/>
  <c r="J11" i="31" s="1"/>
  <c r="G11" i="31"/>
  <c r="F11" i="31"/>
  <c r="P9" i="31"/>
  <c r="Q9" i="31" s="1"/>
  <c r="G9" i="31"/>
  <c r="F9" i="31"/>
  <c r="P7" i="31"/>
  <c r="Q7" i="31" s="1"/>
  <c r="G7" i="31"/>
  <c r="F7" i="31"/>
  <c r="P5" i="31"/>
  <c r="Q5" i="31" s="1"/>
  <c r="F5" i="31"/>
  <c r="G5" i="31" s="1"/>
  <c r="S7" i="31" l="1"/>
  <c r="T7" i="31" s="1"/>
  <c r="H17" i="31"/>
  <c r="I19" i="31" s="1"/>
  <c r="J19" i="31" s="1"/>
  <c r="I5" i="31"/>
  <c r="J5" i="31" s="1"/>
  <c r="H5" i="31"/>
  <c r="R17" i="31"/>
  <c r="R11" i="31"/>
  <c r="S15" i="31" s="1"/>
  <c r="T15" i="31" s="1"/>
  <c r="S5" i="31"/>
  <c r="T5" i="31" s="1"/>
  <c r="R5" i="31"/>
  <c r="S9" i="31" s="1"/>
  <c r="T9" i="31" s="1"/>
  <c r="R23" i="31"/>
  <c r="S25" i="31" s="1"/>
  <c r="T25" i="31" s="1"/>
  <c r="H23" i="31"/>
  <c r="S19" i="31" l="1"/>
  <c r="T19" i="31" s="1"/>
  <c r="S17" i="31"/>
  <c r="T17" i="31" s="1"/>
  <c r="S21" i="31"/>
  <c r="T21" i="31" s="1"/>
  <c r="I17" i="31"/>
  <c r="J17" i="31" s="1"/>
  <c r="S27" i="31"/>
  <c r="T27" i="31" s="1"/>
  <c r="I9" i="31"/>
  <c r="J9" i="31" s="1"/>
  <c r="I7" i="31"/>
  <c r="J7" i="31" s="1"/>
  <c r="I21" i="31"/>
  <c r="J21" i="31" s="1"/>
  <c r="S11" i="31"/>
  <c r="T11" i="31" s="1"/>
  <c r="S13" i="31"/>
  <c r="T13" i="31" s="1"/>
  <c r="S23" i="31"/>
  <c r="T23" i="31" s="1"/>
  <c r="I27" i="31"/>
  <c r="J27" i="31" s="1"/>
  <c r="I25" i="31"/>
  <c r="J25" i="31" s="1"/>
  <c r="I23" i="31"/>
  <c r="J23" i="31" s="1"/>
  <c r="K41" i="30" l="1"/>
  <c r="G41" i="30"/>
  <c r="E41" i="30"/>
  <c r="H41" i="30" s="1"/>
  <c r="K39" i="30"/>
  <c r="G39" i="30"/>
  <c r="E39" i="30"/>
  <c r="H39" i="30" s="1"/>
  <c r="K37" i="30"/>
  <c r="G37" i="30"/>
  <c r="E37" i="30"/>
  <c r="H37" i="30" s="1"/>
  <c r="K35" i="30"/>
  <c r="G35" i="30"/>
  <c r="E35" i="30"/>
  <c r="H35" i="30" s="1"/>
  <c r="L35" i="30" s="1"/>
  <c r="N35" i="30" s="1"/>
  <c r="O35" i="30" s="1"/>
  <c r="K33" i="30"/>
  <c r="G33" i="30"/>
  <c r="E33" i="30"/>
  <c r="H33" i="30" s="1"/>
  <c r="K31" i="30"/>
  <c r="H31" i="30"/>
  <c r="L31" i="30" s="1"/>
  <c r="N31" i="30" s="1"/>
  <c r="O31" i="30" s="1"/>
  <c r="G31" i="30"/>
  <c r="E31" i="30"/>
  <c r="K29" i="30"/>
  <c r="L29" i="30" s="1"/>
  <c r="N29" i="30" s="1"/>
  <c r="O29" i="30" s="1"/>
  <c r="G29" i="30"/>
  <c r="H29" i="30" s="1"/>
  <c r="E29" i="30"/>
  <c r="K27" i="30"/>
  <c r="G27" i="30"/>
  <c r="E27" i="30"/>
  <c r="H27" i="30" s="1"/>
  <c r="L27" i="30" s="1"/>
  <c r="N27" i="30" s="1"/>
  <c r="O27" i="30" s="1"/>
  <c r="K25" i="30"/>
  <c r="G25" i="30"/>
  <c r="E25" i="30"/>
  <c r="H25" i="30" s="1"/>
  <c r="K23" i="30"/>
  <c r="L23" i="30" s="1"/>
  <c r="N23" i="30" s="1"/>
  <c r="O23" i="30" s="1"/>
  <c r="H23" i="30"/>
  <c r="G23" i="30"/>
  <c r="E23" i="30"/>
  <c r="K17" i="30"/>
  <c r="G17" i="30"/>
  <c r="E17" i="30"/>
  <c r="H17" i="30" s="1"/>
  <c r="K15" i="30"/>
  <c r="G15" i="30"/>
  <c r="E15" i="30"/>
  <c r="H15" i="30" s="1"/>
  <c r="L15" i="30" s="1"/>
  <c r="N15" i="30" s="1"/>
  <c r="O15" i="30" s="1"/>
  <c r="K13" i="30"/>
  <c r="G13" i="30"/>
  <c r="E13" i="30"/>
  <c r="H13" i="30" s="1"/>
  <c r="K11" i="30"/>
  <c r="L11" i="30" s="1"/>
  <c r="H11" i="30"/>
  <c r="G11" i="30"/>
  <c r="E11" i="30"/>
  <c r="K9" i="30"/>
  <c r="L9" i="30" s="1"/>
  <c r="H9" i="30"/>
  <c r="G9" i="30"/>
  <c r="E9" i="30"/>
  <c r="L41" i="30" l="1"/>
  <c r="N41" i="30" s="1"/>
  <c r="O41" i="30" s="1"/>
  <c r="L13" i="30"/>
  <c r="N13" i="30" s="1"/>
  <c r="O13" i="30" s="1"/>
  <c r="L37" i="30"/>
  <c r="N37" i="30" s="1"/>
  <c r="O37" i="30" s="1"/>
  <c r="L33" i="30"/>
  <c r="N33" i="30" s="1"/>
  <c r="O33" i="30" s="1"/>
  <c r="L39" i="30"/>
  <c r="N39" i="30" s="1"/>
  <c r="O39" i="30" s="1"/>
  <c r="N11" i="30"/>
  <c r="O11" i="30" s="1"/>
  <c r="L25" i="30"/>
  <c r="N25" i="30" s="1"/>
  <c r="O25" i="30" s="1"/>
  <c r="N9" i="30"/>
  <c r="O9" i="30" s="1"/>
  <c r="M9" i="30"/>
  <c r="L17" i="30"/>
  <c r="N17" i="30" s="1"/>
  <c r="O17" i="30" s="1"/>
  <c r="G115" i="29" l="1"/>
  <c r="D115" i="29"/>
  <c r="I115" i="29" s="1"/>
  <c r="G114" i="29"/>
  <c r="D114" i="29"/>
  <c r="I114" i="29" s="1"/>
  <c r="G113" i="29"/>
  <c r="D113" i="29"/>
  <c r="I113" i="29" s="1"/>
  <c r="G112" i="29"/>
  <c r="D112" i="29"/>
  <c r="I112" i="29" s="1"/>
  <c r="G111" i="29"/>
  <c r="D111" i="29"/>
  <c r="I111" i="29" s="1"/>
  <c r="I110" i="29"/>
  <c r="G110" i="29"/>
  <c r="D110" i="29"/>
  <c r="I109" i="29"/>
  <c r="G109" i="29"/>
  <c r="D109" i="29"/>
  <c r="G108" i="29"/>
  <c r="D108" i="29"/>
  <c r="I108" i="29" s="1"/>
  <c r="G107" i="29"/>
  <c r="D107" i="29"/>
  <c r="I107" i="29" s="1"/>
  <c r="I106" i="29"/>
  <c r="G106" i="29"/>
  <c r="D106" i="29"/>
  <c r="G105" i="29"/>
  <c r="D105" i="29"/>
  <c r="I105" i="29" s="1"/>
  <c r="G104" i="29"/>
  <c r="D104" i="29"/>
  <c r="I104" i="29" s="1"/>
  <c r="G102" i="29"/>
  <c r="D102" i="29"/>
  <c r="I102" i="29" s="1"/>
  <c r="G101" i="29"/>
  <c r="D101" i="29"/>
  <c r="I101" i="29" s="1"/>
  <c r="G100" i="29"/>
  <c r="D100" i="29"/>
  <c r="I100" i="29" s="1"/>
  <c r="G99" i="29"/>
  <c r="D99" i="29"/>
  <c r="I99" i="29" s="1"/>
  <c r="G98" i="29"/>
  <c r="D98" i="29"/>
  <c r="I98" i="29" s="1"/>
  <c r="K98" i="29" s="1"/>
  <c r="G97" i="29"/>
  <c r="D97" i="29"/>
  <c r="I97" i="29" s="1"/>
  <c r="K97" i="29" s="1"/>
  <c r="G96" i="29"/>
  <c r="D96" i="29"/>
  <c r="I96" i="29" s="1"/>
  <c r="K96" i="29" s="1"/>
  <c r="G95" i="29"/>
  <c r="D95" i="29"/>
  <c r="I95" i="29" s="1"/>
  <c r="G94" i="29"/>
  <c r="D94" i="29"/>
  <c r="I94" i="29" s="1"/>
  <c r="K94" i="29" s="1"/>
  <c r="G93" i="29"/>
  <c r="D93" i="29"/>
  <c r="I93" i="29" s="1"/>
  <c r="K93" i="29" s="1"/>
  <c r="G92" i="29"/>
  <c r="D92" i="29"/>
  <c r="I92" i="29" s="1"/>
  <c r="K92" i="29" s="1"/>
  <c r="G91" i="29"/>
  <c r="D91" i="29"/>
  <c r="I91" i="29" s="1"/>
  <c r="K91" i="29" s="1"/>
  <c r="G88" i="29"/>
  <c r="I88" i="29" s="1"/>
  <c r="D88" i="29"/>
  <c r="G87" i="29"/>
  <c r="D87" i="29"/>
  <c r="I87" i="29" s="1"/>
  <c r="G86" i="29"/>
  <c r="D86" i="29"/>
  <c r="I86" i="29" s="1"/>
  <c r="I85" i="29"/>
  <c r="G85" i="29"/>
  <c r="D85" i="29"/>
  <c r="G84" i="29"/>
  <c r="I84" i="29" s="1"/>
  <c r="D84" i="29"/>
  <c r="G83" i="29"/>
  <c r="D83" i="29"/>
  <c r="I83" i="29" s="1"/>
  <c r="G82" i="29"/>
  <c r="D82" i="29"/>
  <c r="I82" i="29" s="1"/>
  <c r="I81" i="29"/>
  <c r="G81" i="29"/>
  <c r="D81" i="29"/>
  <c r="G80" i="29"/>
  <c r="I80" i="29" s="1"/>
  <c r="D80" i="29"/>
  <c r="G79" i="29"/>
  <c r="D79" i="29"/>
  <c r="I79" i="29" s="1"/>
  <c r="G78" i="29"/>
  <c r="D78" i="29"/>
  <c r="I78" i="29" s="1"/>
  <c r="I77" i="29"/>
  <c r="G77" i="29"/>
  <c r="D77" i="29"/>
  <c r="G76" i="29"/>
  <c r="I76" i="29" s="1"/>
  <c r="D76" i="29"/>
  <c r="G75" i="29"/>
  <c r="D75" i="29"/>
  <c r="I75" i="29" s="1"/>
  <c r="G73" i="29"/>
  <c r="D73" i="29"/>
  <c r="I73" i="29" s="1"/>
  <c r="K73" i="29" s="1"/>
  <c r="G72" i="29"/>
  <c r="D72" i="29"/>
  <c r="I72" i="29" s="1"/>
  <c r="K72" i="29" s="1"/>
  <c r="G71" i="29"/>
  <c r="D71" i="29"/>
  <c r="I71" i="29" s="1"/>
  <c r="K71" i="29" s="1"/>
  <c r="G70" i="29"/>
  <c r="D70" i="29"/>
  <c r="I70" i="29" s="1"/>
  <c r="K70" i="29" s="1"/>
  <c r="G69" i="29"/>
  <c r="D69" i="29"/>
  <c r="I69" i="29" s="1"/>
  <c r="K69" i="29" s="1"/>
  <c r="G68" i="29"/>
  <c r="D68" i="29"/>
  <c r="I68" i="29" s="1"/>
  <c r="K68" i="29" s="1"/>
  <c r="G67" i="29"/>
  <c r="D67" i="29"/>
  <c r="I67" i="29" s="1"/>
  <c r="K67" i="29" s="1"/>
  <c r="G66" i="29"/>
  <c r="D66" i="29"/>
  <c r="I66" i="29" s="1"/>
  <c r="K66" i="29" s="1"/>
  <c r="G65" i="29"/>
  <c r="D65" i="29"/>
  <c r="I65" i="29" s="1"/>
  <c r="K65" i="29" s="1"/>
  <c r="G64" i="29"/>
  <c r="D64" i="29"/>
  <c r="I64" i="29" s="1"/>
  <c r="G63" i="29"/>
  <c r="D63" i="29"/>
  <c r="I63" i="29" s="1"/>
  <c r="G62" i="29"/>
  <c r="D62" i="29"/>
  <c r="I62" i="29" s="1"/>
  <c r="K62" i="29" s="1"/>
  <c r="G61" i="29"/>
  <c r="D61" i="29"/>
  <c r="I61" i="29" s="1"/>
  <c r="K61" i="29" s="1"/>
  <c r="G60" i="29"/>
  <c r="D60" i="29"/>
  <c r="I60" i="29" s="1"/>
  <c r="K60" i="29" s="1"/>
  <c r="G57" i="29"/>
  <c r="D57" i="29"/>
  <c r="I57" i="29" s="1"/>
  <c r="G56" i="29"/>
  <c r="D56" i="29"/>
  <c r="I56" i="29" s="1"/>
  <c r="G55" i="29"/>
  <c r="D55" i="29"/>
  <c r="I55" i="29" s="1"/>
  <c r="G54" i="29"/>
  <c r="I54" i="29" s="1"/>
  <c r="D54" i="29"/>
  <c r="I53" i="29"/>
  <c r="G53" i="29"/>
  <c r="D53" i="29"/>
  <c r="I52" i="29"/>
  <c r="G52" i="29"/>
  <c r="D52" i="29"/>
  <c r="I51" i="29"/>
  <c r="G51" i="29"/>
  <c r="D51" i="29"/>
  <c r="G50" i="29"/>
  <c r="D50" i="29"/>
  <c r="I50" i="29" s="1"/>
  <c r="G49" i="29"/>
  <c r="D49" i="29"/>
  <c r="I49" i="29" s="1"/>
  <c r="G48" i="29"/>
  <c r="D48" i="29"/>
  <c r="I48" i="29" s="1"/>
  <c r="G47" i="29"/>
  <c r="D47" i="29"/>
  <c r="I47" i="29" s="1"/>
  <c r="I46" i="29"/>
  <c r="G46" i="29"/>
  <c r="D46" i="29"/>
  <c r="G44" i="29"/>
  <c r="D44" i="29"/>
  <c r="I44" i="29" s="1"/>
  <c r="I43" i="29"/>
  <c r="K43" i="29" s="1"/>
  <c r="G43" i="29"/>
  <c r="D43" i="29"/>
  <c r="G42" i="29"/>
  <c r="D42" i="29"/>
  <c r="I42" i="29" s="1"/>
  <c r="I41" i="29"/>
  <c r="K41" i="29" s="1"/>
  <c r="G41" i="29"/>
  <c r="D41" i="29"/>
  <c r="G40" i="29"/>
  <c r="D40" i="29"/>
  <c r="I40" i="29" s="1"/>
  <c r="K40" i="29" s="1"/>
  <c r="I39" i="29"/>
  <c r="K39" i="29" s="1"/>
  <c r="G39" i="29"/>
  <c r="D39" i="29"/>
  <c r="G38" i="29"/>
  <c r="D38" i="29"/>
  <c r="I38" i="29" s="1"/>
  <c r="K38" i="29" s="1"/>
  <c r="I37" i="29"/>
  <c r="K37" i="29" s="1"/>
  <c r="G37" i="29"/>
  <c r="D37" i="29"/>
  <c r="G36" i="29"/>
  <c r="D36" i="29"/>
  <c r="I36" i="29" s="1"/>
  <c r="K36" i="29" s="1"/>
  <c r="I35" i="29"/>
  <c r="G35" i="29"/>
  <c r="D35" i="29"/>
  <c r="G34" i="29"/>
  <c r="D34" i="29"/>
  <c r="I34" i="29" s="1"/>
  <c r="I33" i="29"/>
  <c r="K33" i="29" s="1"/>
  <c r="G33" i="29"/>
  <c r="D33" i="29"/>
  <c r="G30" i="29"/>
  <c r="D30" i="29"/>
  <c r="I30" i="29" s="1"/>
  <c r="K17" i="29" s="1"/>
  <c r="G29" i="29"/>
  <c r="I29" i="29" s="1"/>
  <c r="D29" i="29"/>
  <c r="G28" i="29"/>
  <c r="D28" i="29"/>
  <c r="I28" i="29" s="1"/>
  <c r="K15" i="29" s="1"/>
  <c r="G27" i="29"/>
  <c r="D27" i="29"/>
  <c r="I27" i="29" s="1"/>
  <c r="I26" i="29"/>
  <c r="G26" i="29"/>
  <c r="D26" i="29"/>
  <c r="G25" i="29"/>
  <c r="D25" i="29"/>
  <c r="I25" i="29" s="1"/>
  <c r="G24" i="29"/>
  <c r="D24" i="29"/>
  <c r="I24" i="29" s="1"/>
  <c r="K11" i="29" s="1"/>
  <c r="I23" i="29"/>
  <c r="G23" i="29"/>
  <c r="D23" i="29"/>
  <c r="G22" i="29"/>
  <c r="D22" i="29"/>
  <c r="I22" i="29" s="1"/>
  <c r="K9" i="29" s="1"/>
  <c r="G21" i="29"/>
  <c r="I21" i="29" s="1"/>
  <c r="D21" i="29"/>
  <c r="G20" i="29"/>
  <c r="D20" i="29"/>
  <c r="I20" i="29" s="1"/>
  <c r="K7" i="29" s="1"/>
  <c r="G19" i="29"/>
  <c r="D19" i="29"/>
  <c r="I19" i="29" s="1"/>
  <c r="I17" i="29"/>
  <c r="G17" i="29"/>
  <c r="D17" i="29"/>
  <c r="G16" i="29"/>
  <c r="D16" i="29"/>
  <c r="I16" i="29" s="1"/>
  <c r="I15" i="29"/>
  <c r="G15" i="29"/>
  <c r="D15" i="29"/>
  <c r="G14" i="29"/>
  <c r="D14" i="29"/>
  <c r="I14" i="29" s="1"/>
  <c r="K14" i="29" s="1"/>
  <c r="K13" i="29"/>
  <c r="I13" i="29"/>
  <c r="G13" i="29"/>
  <c r="D13" i="29"/>
  <c r="G12" i="29"/>
  <c r="D12" i="29"/>
  <c r="I12" i="29" s="1"/>
  <c r="K12" i="29" s="1"/>
  <c r="I11" i="29"/>
  <c r="G11" i="29"/>
  <c r="D11" i="29"/>
  <c r="G10" i="29"/>
  <c r="D10" i="29"/>
  <c r="I10" i="29" s="1"/>
  <c r="K10" i="29" s="1"/>
  <c r="I9" i="29"/>
  <c r="G9" i="29"/>
  <c r="D9" i="29"/>
  <c r="G8" i="29"/>
  <c r="D8" i="29"/>
  <c r="I8" i="29" s="1"/>
  <c r="K8" i="29" s="1"/>
  <c r="I7" i="29"/>
  <c r="G7" i="29"/>
  <c r="D7" i="29"/>
  <c r="G6" i="29"/>
  <c r="D6" i="29"/>
  <c r="I6" i="29" s="1"/>
  <c r="K101" i="29" l="1"/>
  <c r="K102" i="29"/>
  <c r="K95" i="29"/>
  <c r="K99" i="29"/>
  <c r="K100" i="29"/>
  <c r="K63" i="29"/>
  <c r="K64" i="29"/>
  <c r="K34" i="29"/>
  <c r="K44" i="29"/>
  <c r="K35" i="29"/>
  <c r="K42" i="29"/>
  <c r="K6" i="29"/>
  <c r="K16" i="29"/>
  <c r="E78" i="28" l="1"/>
  <c r="E79" i="28"/>
  <c r="E80" i="28"/>
  <c r="E77" i="28"/>
  <c r="F77" i="28" s="1"/>
  <c r="G77" i="28" s="1"/>
  <c r="H77" i="28" s="1"/>
  <c r="D80" i="28"/>
  <c r="D79" i="28"/>
  <c r="D78" i="28"/>
  <c r="D77" i="28"/>
  <c r="E58" i="28"/>
  <c r="F58" i="28" s="1"/>
  <c r="G58" i="28" s="1"/>
  <c r="H58" i="28" s="1"/>
  <c r="E59" i="28"/>
  <c r="E60" i="28"/>
  <c r="E57" i="28"/>
  <c r="D60" i="28"/>
  <c r="D59" i="28"/>
  <c r="D58" i="28"/>
  <c r="D57" i="28"/>
  <c r="F38" i="28"/>
  <c r="E39" i="28"/>
  <c r="E40" i="28"/>
  <c r="E41" i="28"/>
  <c r="F41" i="28" s="1"/>
  <c r="G41" i="28" s="1"/>
  <c r="E38" i="28"/>
  <c r="D41" i="28"/>
  <c r="D40" i="28"/>
  <c r="F39" i="28"/>
  <c r="G39" i="28" s="1"/>
  <c r="D39" i="28"/>
  <c r="D38" i="28"/>
  <c r="E19" i="28"/>
  <c r="E20" i="28"/>
  <c r="E21" i="28"/>
  <c r="E18" i="28"/>
  <c r="D21" i="28"/>
  <c r="D20" i="28"/>
  <c r="F20" i="28" s="1"/>
  <c r="G20" i="28" s="1"/>
  <c r="H20" i="28" s="1"/>
  <c r="D19" i="28"/>
  <c r="D18" i="28"/>
  <c r="F78" i="28" l="1"/>
  <c r="G78" i="28" s="1"/>
  <c r="H78" i="28" s="1"/>
  <c r="F79" i="28"/>
  <c r="G79" i="28" s="1"/>
  <c r="H79" i="28" s="1"/>
  <c r="F80" i="28"/>
  <c r="G80" i="28" s="1"/>
  <c r="H80" i="28" s="1"/>
  <c r="F59" i="28"/>
  <c r="G59" i="28" s="1"/>
  <c r="H59" i="28" s="1"/>
  <c r="F60" i="28"/>
  <c r="G60" i="28" s="1"/>
  <c r="H60" i="28" s="1"/>
  <c r="F57" i="28"/>
  <c r="G57" i="28" s="1"/>
  <c r="H57" i="28" s="1"/>
  <c r="F40" i="28"/>
  <c r="G40" i="28" s="1"/>
  <c r="G38" i="28"/>
  <c r="F19" i="28"/>
  <c r="G19" i="28" s="1"/>
  <c r="H19" i="28" s="1"/>
  <c r="F21" i="28"/>
  <c r="G21" i="28" s="1"/>
  <c r="H21" i="28" s="1"/>
  <c r="F18" i="28"/>
  <c r="G18" i="28" s="1"/>
  <c r="H18" i="28" s="1"/>
  <c r="K66" i="27"/>
  <c r="L66" i="27" s="1"/>
  <c r="K64" i="27"/>
  <c r="L64" i="27" s="1"/>
  <c r="K62" i="27"/>
  <c r="L62" i="27" s="1"/>
  <c r="M62" i="27" s="1"/>
  <c r="K60" i="27"/>
  <c r="L60" i="27" s="1"/>
  <c r="K58" i="27"/>
  <c r="L58" i="27" s="1"/>
  <c r="K56" i="27"/>
  <c r="L56" i="27" s="1"/>
  <c r="K54" i="27"/>
  <c r="L54" i="27" s="1"/>
  <c r="M54" i="27" s="1"/>
  <c r="K52" i="27"/>
  <c r="L52" i="27" s="1"/>
  <c r="F52" i="27"/>
  <c r="K50" i="27"/>
  <c r="L50" i="27" s="1"/>
  <c r="F50" i="27"/>
  <c r="K48" i="27"/>
  <c r="L48" i="27" s="1"/>
  <c r="F48" i="27"/>
  <c r="K46" i="27"/>
  <c r="L46" i="27" s="1"/>
  <c r="M46" i="27" s="1"/>
  <c r="F46" i="27"/>
  <c r="K44" i="27"/>
  <c r="L44" i="27" s="1"/>
  <c r="F44" i="27"/>
  <c r="K42" i="27"/>
  <c r="L42" i="27" s="1"/>
  <c r="F42" i="27"/>
  <c r="K40" i="27"/>
  <c r="L40" i="27" s="1"/>
  <c r="F40" i="27"/>
  <c r="K154" i="27" l="1"/>
  <c r="L154" i="27" s="1"/>
  <c r="K152" i="27"/>
  <c r="L152" i="27" s="1"/>
  <c r="K150" i="27"/>
  <c r="L150" i="27" s="1"/>
  <c r="M150" i="27" s="1"/>
  <c r="K148" i="27"/>
  <c r="L148" i="27" s="1"/>
  <c r="M148" i="27" s="1"/>
  <c r="K146" i="27"/>
  <c r="L146" i="27" s="1"/>
  <c r="K144" i="27"/>
  <c r="L144" i="27" s="1"/>
  <c r="K142" i="27"/>
  <c r="L142" i="27" s="1"/>
  <c r="K140" i="27"/>
  <c r="L140" i="27" s="1"/>
  <c r="M140" i="27" s="1"/>
  <c r="K138" i="27"/>
  <c r="L138" i="27" s="1"/>
  <c r="M138" i="27" s="1"/>
  <c r="K136" i="27"/>
  <c r="L136" i="27" s="1"/>
  <c r="K134" i="27"/>
  <c r="L134" i="27" s="1"/>
  <c r="K132" i="27"/>
  <c r="L132" i="27" s="1"/>
  <c r="K130" i="27"/>
  <c r="L130" i="27" s="1"/>
  <c r="M130" i="27" s="1"/>
  <c r="K128" i="27"/>
  <c r="L128" i="27" s="1"/>
  <c r="M128" i="27" s="1"/>
  <c r="K126" i="27"/>
  <c r="L126" i="27" s="1"/>
  <c r="K124" i="27"/>
  <c r="L124" i="27" s="1"/>
  <c r="F124" i="27"/>
  <c r="K122" i="27"/>
  <c r="L122" i="27" s="1"/>
  <c r="F122" i="27"/>
  <c r="K120" i="27"/>
  <c r="L120" i="27" s="1"/>
  <c r="M120" i="27" s="1"/>
  <c r="F120" i="27"/>
  <c r="K118" i="27"/>
  <c r="L118" i="27" s="1"/>
  <c r="M118" i="27" s="1"/>
  <c r="F118" i="27"/>
  <c r="K116" i="27"/>
  <c r="L116" i="27" s="1"/>
  <c r="F116" i="27"/>
  <c r="K114" i="27"/>
  <c r="L114" i="27" s="1"/>
  <c r="F114" i="27"/>
  <c r="K112" i="27"/>
  <c r="L112" i="27" s="1"/>
  <c r="F112" i="27"/>
  <c r="K106" i="27"/>
  <c r="L106" i="27" s="1"/>
  <c r="K104" i="27"/>
  <c r="L104" i="27" s="1"/>
  <c r="K102" i="27"/>
  <c r="L102" i="27" s="1"/>
  <c r="M102" i="27" s="1"/>
  <c r="K100" i="27"/>
  <c r="L100" i="27" s="1"/>
  <c r="K98" i="27"/>
  <c r="L98" i="27" s="1"/>
  <c r="K96" i="27"/>
  <c r="L96" i="27" s="1"/>
  <c r="K94" i="27"/>
  <c r="L94" i="27" s="1"/>
  <c r="M94" i="27" s="1"/>
  <c r="K92" i="27"/>
  <c r="L92" i="27" s="1"/>
  <c r="K90" i="27"/>
  <c r="L90" i="27" s="1"/>
  <c r="K88" i="27"/>
  <c r="L88" i="27" s="1"/>
  <c r="K86" i="27"/>
  <c r="L86" i="27" s="1"/>
  <c r="M86" i="27" s="1"/>
  <c r="K84" i="27"/>
  <c r="L84" i="27" s="1"/>
  <c r="F84" i="27"/>
  <c r="K82" i="27"/>
  <c r="L82" i="27" s="1"/>
  <c r="F82" i="27"/>
  <c r="K80" i="27"/>
  <c r="L80" i="27" s="1"/>
  <c r="F80" i="27"/>
  <c r="K78" i="27"/>
  <c r="L78" i="27" s="1"/>
  <c r="M78" i="27" s="1"/>
  <c r="F78" i="27"/>
  <c r="K76" i="27"/>
  <c r="L76" i="27" s="1"/>
  <c r="F76" i="27"/>
  <c r="K74" i="27"/>
  <c r="L74" i="27" s="1"/>
  <c r="F74" i="27"/>
  <c r="R34" i="27"/>
  <c r="S34" i="27" s="1"/>
  <c r="T34" i="27" s="1"/>
  <c r="R32" i="27"/>
  <c r="S32" i="27" s="1"/>
  <c r="R30" i="27"/>
  <c r="S30" i="27" s="1"/>
  <c r="R28" i="27"/>
  <c r="S28" i="27" s="1"/>
  <c r="R26" i="27"/>
  <c r="S26" i="27" s="1"/>
  <c r="T26" i="27" s="1"/>
  <c r="R24" i="27"/>
  <c r="S24" i="27" s="1"/>
  <c r="R22" i="27"/>
  <c r="S22" i="27" s="1"/>
  <c r="R20" i="27"/>
  <c r="S20" i="27" s="1"/>
  <c r="R18" i="27"/>
  <c r="S18" i="27" s="1"/>
  <c r="T18" i="27" s="1"/>
  <c r="R16" i="27"/>
  <c r="S16" i="27" s="1"/>
  <c r="R14" i="27"/>
  <c r="S14" i="27" s="1"/>
  <c r="R12" i="27"/>
  <c r="S12" i="27" s="1"/>
  <c r="R10" i="27"/>
  <c r="S10" i="27" s="1"/>
  <c r="T10" i="27" s="1"/>
  <c r="R8" i="27"/>
  <c r="S8" i="27" s="1"/>
  <c r="R6" i="27"/>
  <c r="S6" i="27" s="1"/>
  <c r="R4" i="27"/>
  <c r="S4" i="27" s="1"/>
  <c r="K18" i="27"/>
  <c r="L18" i="27" s="1"/>
  <c r="M18" i="27" s="1"/>
  <c r="K34" i="27"/>
  <c r="L34" i="27" s="1"/>
  <c r="M34" i="27" s="1"/>
  <c r="K32" i="27"/>
  <c r="L32" i="27" s="1"/>
  <c r="K30" i="27"/>
  <c r="L30" i="27" s="1"/>
  <c r="K28" i="27"/>
  <c r="L28" i="27" s="1"/>
  <c r="K26" i="27"/>
  <c r="L26" i="27" s="1"/>
  <c r="M26" i="27" s="1"/>
  <c r="K24" i="27"/>
  <c r="L24" i="27" s="1"/>
  <c r="K22" i="27"/>
  <c r="L22" i="27" s="1"/>
  <c r="K20" i="27"/>
  <c r="L20" i="27" s="1"/>
  <c r="K16" i="27"/>
  <c r="L16" i="27" s="1"/>
  <c r="F16" i="27"/>
  <c r="K14" i="27"/>
  <c r="L14" i="27" s="1"/>
  <c r="F14" i="27"/>
  <c r="K12" i="27"/>
  <c r="L12" i="27" s="1"/>
  <c r="F12" i="27"/>
  <c r="K10" i="27"/>
  <c r="L10" i="27" s="1"/>
  <c r="M10" i="27" s="1"/>
  <c r="F10" i="27"/>
  <c r="K8" i="27"/>
  <c r="L8" i="27" s="1"/>
  <c r="F8" i="27"/>
  <c r="K6" i="27"/>
  <c r="L6" i="27" s="1"/>
  <c r="F6" i="27"/>
  <c r="K4" i="27"/>
  <c r="L4" i="27" s="1"/>
  <c r="F4" i="27"/>
  <c r="L2" i="16" l="1"/>
  <c r="M42" i="16" s="1"/>
  <c r="G58" i="24" l="1"/>
  <c r="E58" i="24"/>
  <c r="H58" i="24" s="1"/>
  <c r="G56" i="24"/>
  <c r="E56" i="24"/>
  <c r="H56" i="24" s="1"/>
  <c r="G54" i="24"/>
  <c r="E54" i="24"/>
  <c r="G52" i="24"/>
  <c r="E52" i="24"/>
  <c r="H52" i="24" s="1"/>
  <c r="G45" i="24"/>
  <c r="E45" i="24"/>
  <c r="G43" i="24"/>
  <c r="E43" i="24"/>
  <c r="H43" i="24" s="1"/>
  <c r="G41" i="24"/>
  <c r="E41" i="24"/>
  <c r="H41" i="24" s="1"/>
  <c r="G39" i="24"/>
  <c r="E39" i="24"/>
  <c r="H39" i="24" s="1"/>
  <c r="G32" i="24"/>
  <c r="E32" i="24"/>
  <c r="G30" i="24"/>
  <c r="E30" i="24"/>
  <c r="H30" i="24" s="1"/>
  <c r="G28" i="24"/>
  <c r="E28" i="24"/>
  <c r="H28" i="24" s="1"/>
  <c r="G26" i="24"/>
  <c r="E26" i="24"/>
  <c r="H26" i="24" s="1"/>
  <c r="G19" i="24"/>
  <c r="E19" i="24"/>
  <c r="G17" i="24"/>
  <c r="E17" i="24"/>
  <c r="H17" i="24" s="1"/>
  <c r="G15" i="24"/>
  <c r="E15" i="24"/>
  <c r="H15" i="24" s="1"/>
  <c r="G13" i="24"/>
  <c r="E13" i="24"/>
  <c r="H13" i="24" s="1"/>
  <c r="H54" i="24" l="1"/>
  <c r="H19" i="24"/>
  <c r="H32" i="24"/>
  <c r="H45" i="24"/>
  <c r="Z58" i="24"/>
  <c r="V58" i="24"/>
  <c r="T58" i="24"/>
  <c r="W58" i="24" s="1"/>
  <c r="AA58" i="24" s="1"/>
  <c r="Z56" i="24"/>
  <c r="V56" i="24"/>
  <c r="T56" i="24"/>
  <c r="Z54" i="24"/>
  <c r="V54" i="24"/>
  <c r="T54" i="24"/>
  <c r="Z52" i="24"/>
  <c r="V52" i="24"/>
  <c r="T52" i="24"/>
  <c r="Z45" i="24"/>
  <c r="V45" i="24"/>
  <c r="T45" i="24"/>
  <c r="Z43" i="24"/>
  <c r="V43" i="24"/>
  <c r="T43" i="24"/>
  <c r="Z41" i="24"/>
  <c r="V41" i="24"/>
  <c r="T41" i="24"/>
  <c r="Z39" i="24"/>
  <c r="V39" i="24"/>
  <c r="T39" i="24"/>
  <c r="Z32" i="24"/>
  <c r="V32" i="24"/>
  <c r="T32" i="24"/>
  <c r="Z30" i="24"/>
  <c r="V30" i="24"/>
  <c r="T30" i="24"/>
  <c r="Z28" i="24"/>
  <c r="V28" i="24"/>
  <c r="T28" i="24"/>
  <c r="Z26" i="24"/>
  <c r="V26" i="24"/>
  <c r="T26" i="24"/>
  <c r="Z19" i="24"/>
  <c r="V19" i="24"/>
  <c r="T19" i="24"/>
  <c r="Z17" i="24"/>
  <c r="V17" i="24"/>
  <c r="T17" i="24"/>
  <c r="Z15" i="24"/>
  <c r="V15" i="24"/>
  <c r="T15" i="24"/>
  <c r="Z13" i="24"/>
  <c r="V13" i="24"/>
  <c r="T13" i="24"/>
  <c r="K26" i="24"/>
  <c r="K58" i="24"/>
  <c r="K56" i="24"/>
  <c r="K54" i="24"/>
  <c r="K52" i="24"/>
  <c r="K45" i="24"/>
  <c r="K43" i="24"/>
  <c r="K41" i="24"/>
  <c r="K39" i="24"/>
  <c r="K32" i="24"/>
  <c r="K30" i="24"/>
  <c r="K28" i="24"/>
  <c r="K19" i="24"/>
  <c r="K17" i="24"/>
  <c r="K15" i="24"/>
  <c r="K13" i="24"/>
  <c r="AB2" i="19"/>
  <c r="M62" i="16"/>
  <c r="M48" i="16"/>
  <c r="M28" i="16"/>
  <c r="M14" i="16"/>
  <c r="M8" i="16"/>
  <c r="M63" i="13"/>
  <c r="M48" i="13"/>
  <c r="M42" i="13"/>
  <c r="M28" i="13"/>
  <c r="N30" i="13" s="1"/>
  <c r="M14" i="13"/>
  <c r="N16" i="13" s="1"/>
  <c r="M8" i="13"/>
  <c r="L2" i="13"/>
  <c r="W19" i="24" l="1"/>
  <c r="AA19" i="24" s="1"/>
  <c r="W45" i="24"/>
  <c r="AA45" i="24" s="1"/>
  <c r="W39" i="24"/>
  <c r="AA39" i="24" s="1"/>
  <c r="W17" i="24"/>
  <c r="W54" i="24"/>
  <c r="AA54" i="24" s="1"/>
  <c r="W13" i="24"/>
  <c r="AA13" i="24" s="1"/>
  <c r="W52" i="24"/>
  <c r="AA52" i="24" s="1"/>
  <c r="W15" i="24"/>
  <c r="AA15" i="24" s="1"/>
  <c r="W41" i="24"/>
  <c r="AA41" i="24" s="1"/>
  <c r="W32" i="24"/>
  <c r="AA32" i="24" s="1"/>
  <c r="W56" i="24"/>
  <c r="AA56" i="24" s="1"/>
  <c r="W26" i="24"/>
  <c r="AA26" i="24" s="1"/>
  <c r="L19" i="24"/>
  <c r="W43" i="24"/>
  <c r="AA43" i="24" s="1"/>
  <c r="AA17" i="24"/>
  <c r="W28" i="24"/>
  <c r="AA28" i="24" s="1"/>
  <c r="W30" i="24"/>
  <c r="AA30" i="24" s="1"/>
  <c r="L15" i="24"/>
  <c r="L56" i="24"/>
  <c r="L13" i="24"/>
  <c r="L39" i="24"/>
  <c r="L45" i="24"/>
  <c r="L54" i="24"/>
  <c r="L52" i="24"/>
  <c r="L32" i="24"/>
  <c r="L41" i="24"/>
  <c r="L43" i="24"/>
  <c r="L30" i="24"/>
  <c r="L26" i="24"/>
  <c r="L17" i="24"/>
  <c r="L28" i="24"/>
  <c r="L58" i="24"/>
  <c r="M103" i="21"/>
  <c r="N115" i="21" s="1"/>
  <c r="AC125" i="21"/>
  <c r="AC123" i="21"/>
  <c r="AC115" i="21"/>
  <c r="AC109" i="21"/>
  <c r="AC107" i="21"/>
  <c r="AB103" i="21"/>
  <c r="AC121" i="21" s="1"/>
  <c r="AC91" i="21"/>
  <c r="AC89" i="21"/>
  <c r="AC79" i="21"/>
  <c r="AC75" i="21"/>
  <c r="AC73" i="21"/>
  <c r="AB71" i="21"/>
  <c r="AC93" i="21" s="1"/>
  <c r="AC61" i="21"/>
  <c r="AC59" i="21"/>
  <c r="AC57" i="21"/>
  <c r="AC45" i="21"/>
  <c r="AC43" i="21"/>
  <c r="AC41" i="21"/>
  <c r="AB39" i="21"/>
  <c r="AC55" i="21" s="1"/>
  <c r="AC29" i="21"/>
  <c r="AC19" i="21"/>
  <c r="AC17" i="21"/>
  <c r="AC15" i="21"/>
  <c r="AC13" i="21"/>
  <c r="AB7" i="21"/>
  <c r="AC27" i="21" s="1"/>
  <c r="N105" i="21"/>
  <c r="N125" i="21"/>
  <c r="N121" i="21"/>
  <c r="M71" i="21"/>
  <c r="N93" i="21" s="1"/>
  <c r="N83" i="21"/>
  <c r="M39" i="21"/>
  <c r="N51" i="21" s="1"/>
  <c r="N61" i="21"/>
  <c r="N59" i="21"/>
  <c r="N57" i="21"/>
  <c r="N47" i="21"/>
  <c r="N41" i="21"/>
  <c r="N55" i="21"/>
  <c r="N7" i="21"/>
  <c r="N29" i="21"/>
  <c r="N27" i="21"/>
  <c r="N25" i="21"/>
  <c r="N23" i="21"/>
  <c r="N21" i="21"/>
  <c r="N19" i="21"/>
  <c r="N15" i="21"/>
  <c r="N17" i="21"/>
  <c r="N13" i="21"/>
  <c r="M7" i="21"/>
  <c r="AB2" i="21"/>
  <c r="M2" i="21"/>
  <c r="Z129" i="21"/>
  <c r="V129" i="21"/>
  <c r="T129" i="21"/>
  <c r="W129" i="21" s="1"/>
  <c r="Z127" i="21"/>
  <c r="V127" i="21"/>
  <c r="T127" i="21"/>
  <c r="Z125" i="21"/>
  <c r="V125" i="21"/>
  <c r="T125" i="21"/>
  <c r="Z123" i="21"/>
  <c r="V123" i="21"/>
  <c r="T123" i="21"/>
  <c r="W123" i="21" s="1"/>
  <c r="AA123" i="21" s="1"/>
  <c r="Z121" i="21"/>
  <c r="V121" i="21"/>
  <c r="T121" i="21"/>
  <c r="Z119" i="21"/>
  <c r="V119" i="21"/>
  <c r="W119" i="21" s="1"/>
  <c r="T119" i="21"/>
  <c r="Z117" i="21"/>
  <c r="V117" i="21"/>
  <c r="W117" i="21" s="1"/>
  <c r="T117" i="21"/>
  <c r="Z115" i="21"/>
  <c r="V115" i="21"/>
  <c r="W115" i="21" s="1"/>
  <c r="AA115" i="21" s="1"/>
  <c r="AD115" i="21" s="1"/>
  <c r="T115" i="21"/>
  <c r="Z113" i="21"/>
  <c r="V113" i="21"/>
  <c r="T113" i="21"/>
  <c r="Z111" i="21"/>
  <c r="V111" i="21"/>
  <c r="T111" i="21"/>
  <c r="W111" i="21" s="1"/>
  <c r="AA111" i="21" s="1"/>
  <c r="Z109" i="21"/>
  <c r="V109" i="21"/>
  <c r="T109" i="21"/>
  <c r="W109" i="21" s="1"/>
  <c r="AA109" i="21" s="1"/>
  <c r="Z107" i="21"/>
  <c r="V107" i="21"/>
  <c r="T107" i="21"/>
  <c r="W107" i="21" s="1"/>
  <c r="Z105" i="21"/>
  <c r="V105" i="21"/>
  <c r="T105" i="21"/>
  <c r="Z103" i="21"/>
  <c r="V103" i="21"/>
  <c r="T103" i="21"/>
  <c r="W103" i="21" s="1"/>
  <c r="AA103" i="21" s="1"/>
  <c r="Z97" i="21"/>
  <c r="V97" i="21"/>
  <c r="W97" i="21" s="1"/>
  <c r="T97" i="21"/>
  <c r="Z95" i="21"/>
  <c r="V95" i="21"/>
  <c r="T95" i="21"/>
  <c r="W95" i="21" s="1"/>
  <c r="Z93" i="21"/>
  <c r="V93" i="21"/>
  <c r="W93" i="21" s="1"/>
  <c r="T93" i="21"/>
  <c r="Z91" i="21"/>
  <c r="V91" i="21"/>
  <c r="T91" i="21"/>
  <c r="Z89" i="21"/>
  <c r="V89" i="21"/>
  <c r="T89" i="21"/>
  <c r="W89" i="21" s="1"/>
  <c r="AA89" i="21" s="1"/>
  <c r="Z87" i="21"/>
  <c r="V87" i="21"/>
  <c r="T87" i="21"/>
  <c r="Z85" i="21"/>
  <c r="V85" i="21"/>
  <c r="T85" i="21"/>
  <c r="W85" i="21" s="1"/>
  <c r="Z83" i="21"/>
  <c r="V83" i="21"/>
  <c r="T83" i="21"/>
  <c r="W83" i="21" s="1"/>
  <c r="AA83" i="21" s="1"/>
  <c r="Z81" i="21"/>
  <c r="V81" i="21"/>
  <c r="W81" i="21" s="1"/>
  <c r="T81" i="21"/>
  <c r="Z79" i="21"/>
  <c r="V79" i="21"/>
  <c r="T79" i="21"/>
  <c r="W79" i="21" s="1"/>
  <c r="AA79" i="21" s="1"/>
  <c r="Z77" i="21"/>
  <c r="V77" i="21"/>
  <c r="T77" i="21"/>
  <c r="W77" i="21" s="1"/>
  <c r="AA77" i="21" s="1"/>
  <c r="Z75" i="21"/>
  <c r="V75" i="21"/>
  <c r="T75" i="21"/>
  <c r="W75" i="21" s="1"/>
  <c r="Z73" i="21"/>
  <c r="V73" i="21"/>
  <c r="T73" i="21"/>
  <c r="W73" i="21" s="1"/>
  <c r="AA73" i="21" s="1"/>
  <c r="Z71" i="21"/>
  <c r="V71" i="21"/>
  <c r="T71" i="21"/>
  <c r="Z65" i="21"/>
  <c r="V65" i="21"/>
  <c r="T65" i="21"/>
  <c r="W65" i="21" s="1"/>
  <c r="Z63" i="21"/>
  <c r="V63" i="21"/>
  <c r="T63" i="21"/>
  <c r="Z61" i="21"/>
  <c r="V61" i="21"/>
  <c r="T61" i="21"/>
  <c r="W61" i="21" s="1"/>
  <c r="Z59" i="21"/>
  <c r="V59" i="21"/>
  <c r="T59" i="21"/>
  <c r="Z57" i="21"/>
  <c r="V57" i="21"/>
  <c r="T57" i="21"/>
  <c r="W57" i="21" s="1"/>
  <c r="AA57" i="21" s="1"/>
  <c r="Z55" i="21"/>
  <c r="V55" i="21"/>
  <c r="T55" i="21"/>
  <c r="Z53" i="21"/>
  <c r="V53" i="21"/>
  <c r="T53" i="21"/>
  <c r="W53" i="21" s="1"/>
  <c r="AA53" i="21" s="1"/>
  <c r="Z51" i="21"/>
  <c r="V51" i="21"/>
  <c r="W51" i="21" s="1"/>
  <c r="AA51" i="21" s="1"/>
  <c r="T51" i="21"/>
  <c r="Z49" i="21"/>
  <c r="AA49" i="21" s="1"/>
  <c r="V49" i="21"/>
  <c r="W49" i="21" s="1"/>
  <c r="T49" i="21"/>
  <c r="Z47" i="21"/>
  <c r="V47" i="21"/>
  <c r="T47" i="21"/>
  <c r="W47" i="21" s="1"/>
  <c r="Z45" i="21"/>
  <c r="V45" i="21"/>
  <c r="W45" i="21" s="1"/>
  <c r="T45" i="21"/>
  <c r="Z43" i="21"/>
  <c r="V43" i="21"/>
  <c r="T43" i="21"/>
  <c r="W43" i="21" s="1"/>
  <c r="Z41" i="21"/>
  <c r="V41" i="21"/>
  <c r="T41" i="21"/>
  <c r="Z39" i="21"/>
  <c r="V39" i="21"/>
  <c r="T39" i="21"/>
  <c r="W39" i="21" s="1"/>
  <c r="Z33" i="21"/>
  <c r="V33" i="21"/>
  <c r="T33" i="21"/>
  <c r="Z31" i="21"/>
  <c r="V31" i="21"/>
  <c r="T31" i="21"/>
  <c r="Z29" i="21"/>
  <c r="V29" i="21"/>
  <c r="T29" i="21"/>
  <c r="W29" i="21" s="1"/>
  <c r="Z27" i="21"/>
  <c r="AA27" i="21" s="1"/>
  <c r="V27" i="21"/>
  <c r="T27" i="21"/>
  <c r="W27" i="21" s="1"/>
  <c r="Z25" i="21"/>
  <c r="V25" i="21"/>
  <c r="W25" i="21" s="1"/>
  <c r="AA25" i="21" s="1"/>
  <c r="T25" i="21"/>
  <c r="Z23" i="21"/>
  <c r="V23" i="21"/>
  <c r="T23" i="21"/>
  <c r="W23" i="21" s="1"/>
  <c r="Z21" i="21"/>
  <c r="V21" i="21"/>
  <c r="W21" i="21" s="1"/>
  <c r="AA21" i="21" s="1"/>
  <c r="T21" i="21"/>
  <c r="Z19" i="21"/>
  <c r="V19" i="21"/>
  <c r="T19" i="21"/>
  <c r="W19" i="21" s="1"/>
  <c r="Z17" i="21"/>
  <c r="V17" i="21"/>
  <c r="T17" i="21"/>
  <c r="Z15" i="21"/>
  <c r="V15" i="21"/>
  <c r="T15" i="21"/>
  <c r="Z13" i="21"/>
  <c r="V13" i="21"/>
  <c r="T13" i="21"/>
  <c r="Z11" i="21"/>
  <c r="V11" i="21"/>
  <c r="T11" i="21"/>
  <c r="Z9" i="21"/>
  <c r="V9" i="21"/>
  <c r="T9" i="21"/>
  <c r="Z7" i="21"/>
  <c r="V7" i="21"/>
  <c r="T7" i="21"/>
  <c r="W7" i="21" s="1"/>
  <c r="K129" i="21"/>
  <c r="G129" i="21"/>
  <c r="H129" i="21" s="1"/>
  <c r="E129" i="21"/>
  <c r="K127" i="21"/>
  <c r="G127" i="21"/>
  <c r="E127" i="21"/>
  <c r="K125" i="21"/>
  <c r="G125" i="21"/>
  <c r="H125" i="21" s="1"/>
  <c r="L125" i="21" s="1"/>
  <c r="E125" i="21"/>
  <c r="K123" i="21"/>
  <c r="G123" i="21"/>
  <c r="E123" i="21"/>
  <c r="K121" i="21"/>
  <c r="G121" i="21"/>
  <c r="E121" i="21"/>
  <c r="K119" i="21"/>
  <c r="G119" i="21"/>
  <c r="E119" i="21"/>
  <c r="K117" i="21"/>
  <c r="G117" i="21"/>
  <c r="E117" i="21"/>
  <c r="K115" i="21"/>
  <c r="G115" i="21"/>
  <c r="E115" i="21"/>
  <c r="K113" i="21"/>
  <c r="G113" i="21"/>
  <c r="E113" i="21"/>
  <c r="K111" i="21"/>
  <c r="G111" i="21"/>
  <c r="E111" i="21"/>
  <c r="K109" i="21"/>
  <c r="G109" i="21"/>
  <c r="E109" i="21"/>
  <c r="K107" i="21"/>
  <c r="G107" i="21"/>
  <c r="E107" i="21"/>
  <c r="K105" i="21"/>
  <c r="G105" i="21"/>
  <c r="E105" i="21"/>
  <c r="K103" i="21"/>
  <c r="G103" i="21"/>
  <c r="E103" i="21"/>
  <c r="K97" i="21"/>
  <c r="G97" i="21"/>
  <c r="H97" i="21" s="1"/>
  <c r="E97" i="21"/>
  <c r="K95" i="21"/>
  <c r="G95" i="21"/>
  <c r="E95" i="21"/>
  <c r="H95" i="21" s="1"/>
  <c r="K93" i="21"/>
  <c r="G93" i="21"/>
  <c r="E93" i="21"/>
  <c r="H93" i="21" s="1"/>
  <c r="L93" i="21" s="1"/>
  <c r="K91" i="21"/>
  <c r="G91" i="21"/>
  <c r="E91" i="21"/>
  <c r="K89" i="21"/>
  <c r="G89" i="21"/>
  <c r="E89" i="21"/>
  <c r="K87" i="21"/>
  <c r="G87" i="21"/>
  <c r="E87" i="21"/>
  <c r="K85" i="21"/>
  <c r="G85" i="21"/>
  <c r="E85" i="21"/>
  <c r="K83" i="21"/>
  <c r="G83" i="21"/>
  <c r="E83" i="21"/>
  <c r="K81" i="21"/>
  <c r="G81" i="21"/>
  <c r="E81" i="21"/>
  <c r="K79" i="21"/>
  <c r="G79" i="21"/>
  <c r="E79" i="21"/>
  <c r="K77" i="21"/>
  <c r="G77" i="21"/>
  <c r="E77" i="21"/>
  <c r="H77" i="21" s="1"/>
  <c r="K75" i="21"/>
  <c r="G75" i="21"/>
  <c r="E75" i="21"/>
  <c r="K73" i="21"/>
  <c r="G73" i="21"/>
  <c r="E73" i="21"/>
  <c r="K71" i="21"/>
  <c r="G71" i="21"/>
  <c r="E71" i="21"/>
  <c r="K65" i="21"/>
  <c r="G65" i="21"/>
  <c r="E65" i="21"/>
  <c r="K63" i="21"/>
  <c r="G63" i="21"/>
  <c r="E63" i="21"/>
  <c r="K61" i="21"/>
  <c r="G61" i="21"/>
  <c r="E61" i="21"/>
  <c r="K59" i="21"/>
  <c r="G59" i="21"/>
  <c r="E59" i="21"/>
  <c r="K57" i="21"/>
  <c r="G57" i="21"/>
  <c r="E57" i="21"/>
  <c r="K55" i="21"/>
  <c r="G55" i="21"/>
  <c r="E55" i="21"/>
  <c r="K53" i="21"/>
  <c r="G53" i="21"/>
  <c r="E53" i="21"/>
  <c r="K51" i="21"/>
  <c r="G51" i="21"/>
  <c r="E51" i="21"/>
  <c r="K49" i="21"/>
  <c r="G49" i="21"/>
  <c r="E49" i="21"/>
  <c r="K47" i="21"/>
  <c r="G47" i="21"/>
  <c r="E47" i="21"/>
  <c r="K45" i="21"/>
  <c r="G45" i="21"/>
  <c r="E45" i="21"/>
  <c r="K43" i="21"/>
  <c r="G43" i="21"/>
  <c r="E43" i="21"/>
  <c r="K41" i="21"/>
  <c r="G41" i="21"/>
  <c r="E41" i="21"/>
  <c r="K39" i="21"/>
  <c r="G39" i="21"/>
  <c r="E39" i="21"/>
  <c r="K33" i="21"/>
  <c r="G33" i="21"/>
  <c r="E33" i="21"/>
  <c r="K31" i="21"/>
  <c r="G31" i="21"/>
  <c r="E31" i="21"/>
  <c r="K29" i="21"/>
  <c r="G29" i="21"/>
  <c r="E29" i="21"/>
  <c r="K27" i="21"/>
  <c r="G27" i="21"/>
  <c r="E27" i="21"/>
  <c r="K25" i="21"/>
  <c r="G25" i="21"/>
  <c r="E25" i="21"/>
  <c r="H25" i="21" s="1"/>
  <c r="K23" i="21"/>
  <c r="G23" i="21"/>
  <c r="E23" i="21"/>
  <c r="K21" i="21"/>
  <c r="G21" i="21"/>
  <c r="E21" i="21"/>
  <c r="K19" i="21"/>
  <c r="G19" i="21"/>
  <c r="E19" i="21"/>
  <c r="H19" i="21" s="1"/>
  <c r="K17" i="21"/>
  <c r="G17" i="21"/>
  <c r="E17" i="21"/>
  <c r="K15" i="21"/>
  <c r="G15" i="21"/>
  <c r="E15" i="21"/>
  <c r="K13" i="21"/>
  <c r="G13" i="21"/>
  <c r="E13" i="21"/>
  <c r="K11" i="21"/>
  <c r="G11" i="21"/>
  <c r="E11" i="21"/>
  <c r="K9" i="21"/>
  <c r="G9" i="21"/>
  <c r="E9" i="21"/>
  <c r="H9" i="21" s="1"/>
  <c r="L9" i="21" s="1"/>
  <c r="K7" i="21"/>
  <c r="G7" i="21"/>
  <c r="E7" i="21"/>
  <c r="AB9" i="24" l="1"/>
  <c r="AB26" i="24" s="1"/>
  <c r="AC32" i="24" s="1"/>
  <c r="AD32" i="24" s="1"/>
  <c r="M9" i="24"/>
  <c r="N123" i="21"/>
  <c r="AC111" i="21"/>
  <c r="AD111" i="21" s="1"/>
  <c r="AC113" i="21"/>
  <c r="AD109" i="21"/>
  <c r="AC103" i="21"/>
  <c r="AD103" i="21" s="1"/>
  <c r="AC119" i="21"/>
  <c r="AC117" i="21"/>
  <c r="AC105" i="21"/>
  <c r="AC81" i="21"/>
  <c r="AC83" i="21"/>
  <c r="AC85" i="21"/>
  <c r="AC71" i="21"/>
  <c r="AC87" i="21"/>
  <c r="AD83" i="21"/>
  <c r="AD73" i="21"/>
  <c r="AD89" i="21"/>
  <c r="AD79" i="21"/>
  <c r="AC77" i="21"/>
  <c r="AD77" i="21" s="1"/>
  <c r="AC49" i="21"/>
  <c r="AC47" i="21"/>
  <c r="AC51" i="21"/>
  <c r="AC53" i="21"/>
  <c r="AC39" i="21"/>
  <c r="AC21" i="21"/>
  <c r="AC7" i="21"/>
  <c r="AC23" i="21"/>
  <c r="AD23" i="21" s="1"/>
  <c r="AC9" i="21"/>
  <c r="AC25" i="21"/>
  <c r="AC11" i="21"/>
  <c r="N107" i="21"/>
  <c r="N109" i="21"/>
  <c r="N111" i="21"/>
  <c r="N113" i="21"/>
  <c r="N117" i="21"/>
  <c r="O117" i="21" s="1"/>
  <c r="N103" i="21"/>
  <c r="N119" i="21"/>
  <c r="N79" i="21"/>
  <c r="N81" i="21"/>
  <c r="N85" i="21"/>
  <c r="N71" i="21"/>
  <c r="N87" i="21"/>
  <c r="N73" i="21"/>
  <c r="N89" i="21"/>
  <c r="N75" i="21"/>
  <c r="N91" i="21"/>
  <c r="N77" i="21"/>
  <c r="N43" i="21"/>
  <c r="N45" i="21"/>
  <c r="N49" i="21"/>
  <c r="N53" i="21"/>
  <c r="N39" i="21"/>
  <c r="AA117" i="21"/>
  <c r="AA85" i="21"/>
  <c r="AD85" i="21" s="1"/>
  <c r="AA125" i="21"/>
  <c r="AD125" i="21" s="1"/>
  <c r="H91" i="21"/>
  <c r="W59" i="21"/>
  <c r="AA59" i="21" s="1"/>
  <c r="AD59" i="21" s="1"/>
  <c r="W127" i="21"/>
  <c r="AD123" i="21"/>
  <c r="AA19" i="21"/>
  <c r="AA23" i="21"/>
  <c r="W33" i="21"/>
  <c r="W9" i="21"/>
  <c r="AA9" i="21" s="1"/>
  <c r="AD25" i="21"/>
  <c r="AA61" i="21"/>
  <c r="W71" i="21"/>
  <c r="AA71" i="21" s="1"/>
  <c r="W91" i="21"/>
  <c r="AA91" i="21" s="1"/>
  <c r="AD91" i="21" s="1"/>
  <c r="W63" i="21"/>
  <c r="W87" i="21"/>
  <c r="AA87" i="21" s="1"/>
  <c r="W105" i="21"/>
  <c r="AA105" i="21" s="1"/>
  <c r="W113" i="21"/>
  <c r="AA113" i="21" s="1"/>
  <c r="W121" i="21"/>
  <c r="AA121" i="21" s="1"/>
  <c r="AD121" i="21" s="1"/>
  <c r="W125" i="21"/>
  <c r="AA81" i="21"/>
  <c r="AA93" i="21"/>
  <c r="AD93" i="21" s="1"/>
  <c r="AA107" i="21"/>
  <c r="AD107" i="21" s="1"/>
  <c r="AA119" i="21"/>
  <c r="AA75" i="21"/>
  <c r="AD75" i="21" s="1"/>
  <c r="O125" i="21"/>
  <c r="O93" i="21"/>
  <c r="H83" i="21"/>
  <c r="L83" i="21" s="1"/>
  <c r="O83" i="21" s="1"/>
  <c r="H65" i="21"/>
  <c r="W13" i="21"/>
  <c r="AA13" i="21" s="1"/>
  <c r="W55" i="21"/>
  <c r="AA55" i="21" s="1"/>
  <c r="AA47" i="21"/>
  <c r="H121" i="21"/>
  <c r="L121" i="21" s="1"/>
  <c r="O121" i="21" s="1"/>
  <c r="W31" i="21"/>
  <c r="H21" i="21"/>
  <c r="W15" i="21"/>
  <c r="AD57" i="21"/>
  <c r="W17" i="21"/>
  <c r="H11" i="21"/>
  <c r="L11" i="21" s="1"/>
  <c r="H27" i="21"/>
  <c r="L27" i="21" s="1"/>
  <c r="H47" i="21"/>
  <c r="H63" i="21"/>
  <c r="W41" i="21"/>
  <c r="AA41" i="21" s="1"/>
  <c r="H59" i="21"/>
  <c r="L59" i="21" s="1"/>
  <c r="H17" i="21"/>
  <c r="L17" i="21" s="1"/>
  <c r="W11" i="21"/>
  <c r="AA11" i="21" s="1"/>
  <c r="AA45" i="21"/>
  <c r="AA17" i="21"/>
  <c r="AA7" i="21"/>
  <c r="AA29" i="21"/>
  <c r="AA43" i="21"/>
  <c r="AA39" i="21"/>
  <c r="AA15" i="21"/>
  <c r="AD51" i="21"/>
  <c r="H79" i="21"/>
  <c r="L79" i="21" s="1"/>
  <c r="H103" i="21"/>
  <c r="L103" i="21" s="1"/>
  <c r="H31" i="21"/>
  <c r="H71" i="21"/>
  <c r="H127" i="21"/>
  <c r="H123" i="21"/>
  <c r="L123" i="21" s="1"/>
  <c r="H81" i="21"/>
  <c r="L81" i="21" s="1"/>
  <c r="O81" i="21" s="1"/>
  <c r="H13" i="21"/>
  <c r="L13" i="21" s="1"/>
  <c r="H73" i="21"/>
  <c r="L73" i="21" s="1"/>
  <c r="H89" i="21"/>
  <c r="L89" i="21" s="1"/>
  <c r="H117" i="21"/>
  <c r="L117" i="21" s="1"/>
  <c r="H57" i="21"/>
  <c r="H109" i="21"/>
  <c r="H113" i="21"/>
  <c r="L113" i="21" s="1"/>
  <c r="H85" i="21"/>
  <c r="L85" i="21" s="1"/>
  <c r="O85" i="21" s="1"/>
  <c r="H119" i="21"/>
  <c r="L119" i="21" s="1"/>
  <c r="O119" i="21" s="1"/>
  <c r="H53" i="21"/>
  <c r="L53" i="21" s="1"/>
  <c r="H105" i="21"/>
  <c r="H55" i="21"/>
  <c r="H23" i="21"/>
  <c r="L23" i="21" s="1"/>
  <c r="H43" i="21"/>
  <c r="L43" i="21" s="1"/>
  <c r="H87" i="21"/>
  <c r="L87" i="21" s="1"/>
  <c r="H29" i="21"/>
  <c r="L29" i="21" s="1"/>
  <c r="H49" i="21"/>
  <c r="L49" i="21" s="1"/>
  <c r="H111" i="21"/>
  <c r="L111" i="21" s="1"/>
  <c r="O111" i="21" s="1"/>
  <c r="H41" i="21"/>
  <c r="L41" i="21" s="1"/>
  <c r="H51" i="21"/>
  <c r="L77" i="21"/>
  <c r="O77" i="21" s="1"/>
  <c r="L55" i="21"/>
  <c r="L25" i="21"/>
  <c r="H15" i="21"/>
  <c r="L15" i="21" s="1"/>
  <c r="H33" i="21"/>
  <c r="H61" i="21"/>
  <c r="L61" i="21" s="1"/>
  <c r="H75" i="21"/>
  <c r="L75" i="21" s="1"/>
  <c r="L109" i="21"/>
  <c r="O109" i="21" s="1"/>
  <c r="H107" i="21"/>
  <c r="L107" i="21" s="1"/>
  <c r="H39" i="21"/>
  <c r="L39" i="21" s="1"/>
  <c r="L57" i="21"/>
  <c r="L71" i="21"/>
  <c r="O71" i="21" s="1"/>
  <c r="H115" i="21"/>
  <c r="L115" i="21" s="1"/>
  <c r="O115" i="21" s="1"/>
  <c r="H7" i="21"/>
  <c r="L7" i="21" s="1"/>
  <c r="H45" i="21"/>
  <c r="L45" i="21" s="1"/>
  <c r="L91" i="21"/>
  <c r="L105" i="21"/>
  <c r="L51" i="21"/>
  <c r="L19" i="21"/>
  <c r="L47" i="21"/>
  <c r="L21" i="21"/>
  <c r="AB52" i="24" l="1"/>
  <c r="AC54" i="24" s="1"/>
  <c r="AD54" i="24" s="1"/>
  <c r="AB39" i="24"/>
  <c r="AC39" i="24" s="1"/>
  <c r="AD39" i="24" s="1"/>
  <c r="AB13" i="24"/>
  <c r="M52" i="24"/>
  <c r="N54" i="24" s="1"/>
  <c r="O54" i="24" s="1"/>
  <c r="M39" i="24"/>
  <c r="N43" i="24" s="1"/>
  <c r="O43" i="24" s="1"/>
  <c r="M26" i="24"/>
  <c r="M13" i="24"/>
  <c r="AC45" i="24"/>
  <c r="AD45" i="24" s="1"/>
  <c r="AC41" i="24"/>
  <c r="AD41" i="24" s="1"/>
  <c r="AC43" i="24"/>
  <c r="AD43" i="24" s="1"/>
  <c r="AC19" i="24"/>
  <c r="AD19" i="24" s="1"/>
  <c r="AC17" i="24"/>
  <c r="AD17" i="24" s="1"/>
  <c r="AC15" i="24"/>
  <c r="AD15" i="24" s="1"/>
  <c r="AC13" i="24"/>
  <c r="AD13" i="24" s="1"/>
  <c r="AC28" i="24"/>
  <c r="AD28" i="24" s="1"/>
  <c r="AC30" i="24"/>
  <c r="AD30" i="24" s="1"/>
  <c r="AC26" i="24"/>
  <c r="AD26" i="24" s="1"/>
  <c r="O113" i="21"/>
  <c r="O123" i="21"/>
  <c r="O103" i="21"/>
  <c r="AD113" i="21"/>
  <c r="AD119" i="21"/>
  <c r="AD117" i="21"/>
  <c r="AD105" i="21"/>
  <c r="AD87" i="21"/>
  <c r="AD81" i="21"/>
  <c r="AD71" i="21"/>
  <c r="O107" i="21"/>
  <c r="O105" i="21"/>
  <c r="O79" i="21"/>
  <c r="O91" i="21"/>
  <c r="O73" i="21"/>
  <c r="O75" i="21"/>
  <c r="O87" i="21"/>
  <c r="O89" i="21"/>
  <c r="N9" i="21"/>
  <c r="O9" i="21" s="1"/>
  <c r="AD29" i="21"/>
  <c r="AD27" i="21"/>
  <c r="AD61" i="21"/>
  <c r="AD19" i="21"/>
  <c r="AD45" i="21"/>
  <c r="AD47" i="21"/>
  <c r="O57" i="21"/>
  <c r="AD41" i="21"/>
  <c r="AD21" i="21"/>
  <c r="AD49" i="21"/>
  <c r="AD17" i="21"/>
  <c r="AD7" i="21"/>
  <c r="AD55" i="21"/>
  <c r="AD53" i="21"/>
  <c r="AD15" i="21"/>
  <c r="O45" i="21"/>
  <c r="O29" i="21"/>
  <c r="O13" i="21"/>
  <c r="O41" i="21"/>
  <c r="O25" i="21"/>
  <c r="O47" i="21"/>
  <c r="O23" i="21"/>
  <c r="O51" i="21"/>
  <c r="AC58" i="24" l="1"/>
  <c r="AD58" i="24" s="1"/>
  <c r="AC52" i="24"/>
  <c r="AD52" i="24" s="1"/>
  <c r="AC56" i="24"/>
  <c r="AD56" i="24" s="1"/>
  <c r="N56" i="24"/>
  <c r="O56" i="24" s="1"/>
  <c r="N52" i="24"/>
  <c r="O52" i="24" s="1"/>
  <c r="N39" i="24"/>
  <c r="O39" i="24" s="1"/>
  <c r="N45" i="24"/>
  <c r="O45" i="24" s="1"/>
  <c r="N41" i="24"/>
  <c r="O41" i="24" s="1"/>
  <c r="N58" i="24"/>
  <c r="O58" i="24" s="1"/>
  <c r="N19" i="24"/>
  <c r="O19" i="24" s="1"/>
  <c r="N15" i="24"/>
  <c r="O15" i="24" s="1"/>
  <c r="N13" i="24"/>
  <c r="O13" i="24" s="1"/>
  <c r="N17" i="24"/>
  <c r="O17" i="24" s="1"/>
  <c r="N32" i="24"/>
  <c r="O32" i="24" s="1"/>
  <c r="N28" i="24"/>
  <c r="O28" i="24" s="1"/>
  <c r="N26" i="24"/>
  <c r="O26" i="24" s="1"/>
  <c r="N30" i="24"/>
  <c r="O30" i="24" s="1"/>
  <c r="O59" i="21"/>
  <c r="N11" i="21"/>
  <c r="O11" i="21" s="1"/>
  <c r="O61" i="21"/>
  <c r="O7" i="21"/>
  <c r="AD43" i="21"/>
  <c r="AD13" i="21"/>
  <c r="O49" i="21"/>
  <c r="AD9" i="21"/>
  <c r="AD11" i="21"/>
  <c r="AD39" i="21"/>
  <c r="O43" i="21"/>
  <c r="O27" i="21"/>
  <c r="O17" i="21"/>
  <c r="O39" i="21"/>
  <c r="O15" i="21"/>
  <c r="O21" i="21"/>
  <c r="O55" i="21"/>
  <c r="O53" i="21"/>
  <c r="O19" i="21"/>
  <c r="AB105" i="19" l="1"/>
  <c r="AB117" i="19"/>
  <c r="AB91" i="19"/>
  <c r="AB77" i="19"/>
  <c r="AB49" i="19"/>
  <c r="AB35" i="19"/>
  <c r="AB21" i="19"/>
  <c r="AB7" i="19"/>
  <c r="Z124" i="19"/>
  <c r="V124" i="19"/>
  <c r="T124" i="19"/>
  <c r="W124" i="19" s="1"/>
  <c r="Z123" i="19"/>
  <c r="V123" i="19"/>
  <c r="T123" i="19"/>
  <c r="Z121" i="19"/>
  <c r="V121" i="19"/>
  <c r="T121" i="19"/>
  <c r="Z119" i="19"/>
  <c r="V119" i="19"/>
  <c r="T119" i="19"/>
  <c r="Z117" i="19"/>
  <c r="V117" i="19"/>
  <c r="T117" i="19"/>
  <c r="Z112" i="19"/>
  <c r="V112" i="19"/>
  <c r="T112" i="19"/>
  <c r="W112" i="19" s="1"/>
  <c r="Z111" i="19"/>
  <c r="V111" i="19"/>
  <c r="T111" i="19"/>
  <c r="Z109" i="19"/>
  <c r="V109" i="19"/>
  <c r="T109" i="19"/>
  <c r="Z107" i="19"/>
  <c r="V107" i="19"/>
  <c r="T107" i="19"/>
  <c r="Z105" i="19"/>
  <c r="V105" i="19"/>
  <c r="T105" i="19"/>
  <c r="Z99" i="19"/>
  <c r="V99" i="19"/>
  <c r="T99" i="19"/>
  <c r="Z97" i="19"/>
  <c r="V97" i="19"/>
  <c r="T97" i="19"/>
  <c r="Z95" i="19"/>
  <c r="V95" i="19"/>
  <c r="T95" i="19"/>
  <c r="Z93" i="19"/>
  <c r="V93" i="19"/>
  <c r="T93" i="19"/>
  <c r="Z91" i="19"/>
  <c r="V91" i="19"/>
  <c r="T91" i="19"/>
  <c r="Z85" i="19"/>
  <c r="V85" i="19"/>
  <c r="T85" i="19"/>
  <c r="Z83" i="19"/>
  <c r="V83" i="19"/>
  <c r="T83" i="19"/>
  <c r="Z81" i="19"/>
  <c r="V81" i="19"/>
  <c r="T81" i="19"/>
  <c r="Z79" i="19"/>
  <c r="V79" i="19"/>
  <c r="T79" i="19"/>
  <c r="Z77" i="19"/>
  <c r="V77" i="19"/>
  <c r="T77" i="19"/>
  <c r="Z57" i="19"/>
  <c r="V57" i="19"/>
  <c r="T57" i="19"/>
  <c r="Z55" i="19"/>
  <c r="V55" i="19"/>
  <c r="T55" i="19"/>
  <c r="Z53" i="19"/>
  <c r="V53" i="19"/>
  <c r="T53" i="19"/>
  <c r="Z51" i="19"/>
  <c r="V51" i="19"/>
  <c r="T51" i="19"/>
  <c r="Z49" i="19"/>
  <c r="V49" i="19"/>
  <c r="T49" i="19"/>
  <c r="Z43" i="19"/>
  <c r="V43" i="19"/>
  <c r="T43" i="19"/>
  <c r="Z41" i="19"/>
  <c r="V41" i="19"/>
  <c r="T41" i="19"/>
  <c r="Z39" i="19"/>
  <c r="V39" i="19"/>
  <c r="T39" i="19"/>
  <c r="Z37" i="19"/>
  <c r="V37" i="19"/>
  <c r="T37" i="19"/>
  <c r="Z35" i="19"/>
  <c r="V35" i="19"/>
  <c r="T35" i="19"/>
  <c r="Z29" i="19"/>
  <c r="V29" i="19"/>
  <c r="T29" i="19"/>
  <c r="Z27" i="19"/>
  <c r="V27" i="19"/>
  <c r="T27" i="19"/>
  <c r="Z25" i="19"/>
  <c r="V25" i="19"/>
  <c r="T25" i="19"/>
  <c r="Z23" i="19"/>
  <c r="V23" i="19"/>
  <c r="T23" i="19"/>
  <c r="Z21" i="19"/>
  <c r="V21" i="19"/>
  <c r="T21" i="19"/>
  <c r="Z15" i="19"/>
  <c r="V15" i="19"/>
  <c r="T15" i="19"/>
  <c r="Z13" i="19"/>
  <c r="V13" i="19"/>
  <c r="T13" i="19"/>
  <c r="Z11" i="19"/>
  <c r="V11" i="19"/>
  <c r="T11" i="19"/>
  <c r="Z9" i="19"/>
  <c r="V9" i="19"/>
  <c r="T9" i="19"/>
  <c r="Z7" i="19"/>
  <c r="V7" i="19"/>
  <c r="T7" i="19"/>
  <c r="K124" i="19"/>
  <c r="G124" i="19"/>
  <c r="E124" i="19"/>
  <c r="H124" i="19" s="1"/>
  <c r="K123" i="19"/>
  <c r="G123" i="19"/>
  <c r="E123" i="19"/>
  <c r="K121" i="19"/>
  <c r="G121" i="19"/>
  <c r="E121" i="19"/>
  <c r="K119" i="19"/>
  <c r="G119" i="19"/>
  <c r="E119" i="19"/>
  <c r="K117" i="19"/>
  <c r="G117" i="19"/>
  <c r="E117" i="19"/>
  <c r="K112" i="19"/>
  <c r="G112" i="19"/>
  <c r="E112" i="19"/>
  <c r="H112" i="19" s="1"/>
  <c r="K111" i="19"/>
  <c r="G111" i="19"/>
  <c r="E111" i="19"/>
  <c r="K109" i="19"/>
  <c r="G109" i="19"/>
  <c r="E109" i="19"/>
  <c r="K107" i="19"/>
  <c r="G107" i="19"/>
  <c r="E107" i="19"/>
  <c r="K105" i="19"/>
  <c r="G105" i="19"/>
  <c r="E105" i="19"/>
  <c r="K99" i="19"/>
  <c r="G99" i="19"/>
  <c r="E99" i="19"/>
  <c r="K97" i="19"/>
  <c r="G97" i="19"/>
  <c r="E97" i="19"/>
  <c r="K95" i="19"/>
  <c r="G95" i="19"/>
  <c r="E95" i="19"/>
  <c r="K93" i="19"/>
  <c r="G93" i="19"/>
  <c r="E93" i="19"/>
  <c r="K91" i="19"/>
  <c r="G91" i="19"/>
  <c r="E91" i="19"/>
  <c r="K85" i="19"/>
  <c r="G85" i="19"/>
  <c r="E85" i="19"/>
  <c r="K83" i="19"/>
  <c r="G83" i="19"/>
  <c r="E83" i="19"/>
  <c r="K81" i="19"/>
  <c r="G81" i="19"/>
  <c r="E81" i="19"/>
  <c r="K79" i="19"/>
  <c r="G79" i="19"/>
  <c r="E79" i="19"/>
  <c r="K77" i="19"/>
  <c r="G77" i="19"/>
  <c r="E77" i="19"/>
  <c r="K71" i="19"/>
  <c r="G71" i="19"/>
  <c r="E71" i="19"/>
  <c r="K69" i="19"/>
  <c r="G69" i="19"/>
  <c r="E69" i="19"/>
  <c r="K67" i="19"/>
  <c r="G67" i="19"/>
  <c r="E67" i="19"/>
  <c r="K65" i="19"/>
  <c r="G65" i="19"/>
  <c r="E65" i="19"/>
  <c r="K63" i="19"/>
  <c r="G63" i="19"/>
  <c r="E63" i="19"/>
  <c r="K57" i="19"/>
  <c r="G57" i="19"/>
  <c r="E57" i="19"/>
  <c r="K55" i="19"/>
  <c r="G55" i="19"/>
  <c r="E55" i="19"/>
  <c r="K53" i="19"/>
  <c r="G53" i="19"/>
  <c r="E53" i="19"/>
  <c r="K51" i="19"/>
  <c r="G51" i="19"/>
  <c r="E51" i="19"/>
  <c r="K49" i="19"/>
  <c r="G49" i="19"/>
  <c r="E49" i="19"/>
  <c r="K43" i="19"/>
  <c r="G43" i="19"/>
  <c r="E43" i="19"/>
  <c r="K41" i="19"/>
  <c r="G41" i="19"/>
  <c r="E41" i="19"/>
  <c r="K39" i="19"/>
  <c r="G39" i="19"/>
  <c r="E39" i="19"/>
  <c r="K37" i="19"/>
  <c r="G37" i="19"/>
  <c r="E37" i="19"/>
  <c r="K35" i="19"/>
  <c r="G35" i="19"/>
  <c r="E35" i="19"/>
  <c r="K29" i="19"/>
  <c r="G29" i="19"/>
  <c r="E29" i="19"/>
  <c r="K27" i="19"/>
  <c r="G27" i="19"/>
  <c r="E27" i="19"/>
  <c r="K25" i="19"/>
  <c r="G25" i="19"/>
  <c r="E25" i="19"/>
  <c r="K23" i="19"/>
  <c r="G23" i="19"/>
  <c r="E23" i="19"/>
  <c r="K21" i="19"/>
  <c r="G21" i="19"/>
  <c r="E21" i="19"/>
  <c r="K15" i="19"/>
  <c r="G15" i="19"/>
  <c r="E15" i="19"/>
  <c r="K13" i="19"/>
  <c r="G13" i="19"/>
  <c r="E13" i="19"/>
  <c r="K11" i="19"/>
  <c r="G11" i="19"/>
  <c r="E11" i="19"/>
  <c r="K9" i="19"/>
  <c r="G9" i="19"/>
  <c r="E9" i="19"/>
  <c r="K7" i="19"/>
  <c r="G7" i="19"/>
  <c r="E7" i="19"/>
  <c r="W111" i="19" l="1"/>
  <c r="W121" i="19"/>
  <c r="AA121" i="19" s="1"/>
  <c r="W29" i="19"/>
  <c r="W13" i="19"/>
  <c r="W37" i="19"/>
  <c r="AA37" i="19" s="1"/>
  <c r="W55" i="19"/>
  <c r="H21" i="19"/>
  <c r="L21" i="19" s="1"/>
  <c r="H27" i="19"/>
  <c r="H35" i="19"/>
  <c r="L35" i="19" s="1"/>
  <c r="H67" i="19"/>
  <c r="L67" i="19" s="1"/>
  <c r="H57" i="19"/>
  <c r="W91" i="19"/>
  <c r="AA91" i="19" s="1"/>
  <c r="AC91" i="19" s="1"/>
  <c r="AD91" i="19" s="1"/>
  <c r="W97" i="19"/>
  <c r="H91" i="19"/>
  <c r="L91" i="19" s="1"/>
  <c r="H105" i="19"/>
  <c r="L105" i="19" s="1"/>
  <c r="W9" i="19"/>
  <c r="AA9" i="19" s="1"/>
  <c r="W43" i="19"/>
  <c r="W85" i="19"/>
  <c r="W109" i="19"/>
  <c r="AA109" i="19" s="1"/>
  <c r="H69" i="19"/>
  <c r="W49" i="19"/>
  <c r="AA49" i="19" s="1"/>
  <c r="AC49" i="19" s="1"/>
  <c r="W105" i="19"/>
  <c r="AA105" i="19" s="1"/>
  <c r="H79" i="19"/>
  <c r="L79" i="19" s="1"/>
  <c r="H95" i="19"/>
  <c r="L95" i="19" s="1"/>
  <c r="W21" i="19"/>
  <c r="AA21" i="19" s="1"/>
  <c r="W123" i="19"/>
  <c r="H7" i="19"/>
  <c r="L7" i="19" s="1"/>
  <c r="H71" i="19"/>
  <c r="W51" i="19"/>
  <c r="AA51" i="19" s="1"/>
  <c r="AC51" i="19" s="1"/>
  <c r="W93" i="19"/>
  <c r="AA93" i="19" s="1"/>
  <c r="AC93" i="19" s="1"/>
  <c r="AD93" i="19" s="1"/>
  <c r="H15" i="19"/>
  <c r="H23" i="19"/>
  <c r="L23" i="19" s="1"/>
  <c r="H41" i="19"/>
  <c r="H55" i="19"/>
  <c r="H63" i="19"/>
  <c r="L63" i="19" s="1"/>
  <c r="H107" i="19"/>
  <c r="L107" i="19" s="1"/>
  <c r="W53" i="19"/>
  <c r="AA53" i="19" s="1"/>
  <c r="AC53" i="19" s="1"/>
  <c r="H29" i="19"/>
  <c r="H25" i="19"/>
  <c r="L25" i="19" s="1"/>
  <c r="H43" i="19"/>
  <c r="H111" i="19"/>
  <c r="W25" i="19"/>
  <c r="AA25" i="19" s="1"/>
  <c r="W79" i="19"/>
  <c r="AA79" i="19" s="1"/>
  <c r="AC79" i="19" s="1"/>
  <c r="AD79" i="19" s="1"/>
  <c r="H119" i="19"/>
  <c r="L119" i="19" s="1"/>
  <c r="W77" i="19"/>
  <c r="AA77" i="19" s="1"/>
  <c r="AC77" i="19" s="1"/>
  <c r="AD77" i="19" s="1"/>
  <c r="H39" i="19"/>
  <c r="L39" i="19" s="1"/>
  <c r="W39" i="19"/>
  <c r="AA39" i="19" s="1"/>
  <c r="W15" i="19"/>
  <c r="W81" i="19"/>
  <c r="AA81" i="19" s="1"/>
  <c r="AC81" i="19" s="1"/>
  <c r="AD81" i="19" s="1"/>
  <c r="H65" i="19"/>
  <c r="L65" i="19" s="1"/>
  <c r="H93" i="19"/>
  <c r="L93" i="19" s="1"/>
  <c r="H97" i="19"/>
  <c r="W41" i="19"/>
  <c r="W83" i="19"/>
  <c r="W117" i="19"/>
  <c r="AA117" i="19" s="1"/>
  <c r="H51" i="19"/>
  <c r="L51" i="19" s="1"/>
  <c r="W107" i="19"/>
  <c r="AA107" i="19" s="1"/>
  <c r="H9" i="19"/>
  <c r="L9" i="19" s="1"/>
  <c r="W119" i="19"/>
  <c r="AA119" i="19" s="1"/>
  <c r="H53" i="19"/>
  <c r="L53" i="19" s="1"/>
  <c r="W11" i="19"/>
  <c r="AA11" i="19" s="1"/>
  <c r="W27" i="19"/>
  <c r="W99" i="19"/>
  <c r="H83" i="19"/>
  <c r="H117" i="19"/>
  <c r="L117" i="19" s="1"/>
  <c r="W7" i="19"/>
  <c r="AA7" i="19" s="1"/>
  <c r="W23" i="19"/>
  <c r="AA23" i="19" s="1"/>
  <c r="W35" i="19"/>
  <c r="AA35" i="19" s="1"/>
  <c r="W57" i="19"/>
  <c r="W95" i="19"/>
  <c r="AA95" i="19" s="1"/>
  <c r="AC95" i="19" s="1"/>
  <c r="AD95" i="19" s="1"/>
  <c r="H99" i="19"/>
  <c r="H11" i="19"/>
  <c r="L11" i="19" s="1"/>
  <c r="H85" i="19"/>
  <c r="H123" i="19"/>
  <c r="H37" i="19"/>
  <c r="L37" i="19" s="1"/>
  <c r="H77" i="19"/>
  <c r="L77" i="19" s="1"/>
  <c r="H81" i="19"/>
  <c r="L81" i="19" s="1"/>
  <c r="H121" i="19"/>
  <c r="L121" i="19" s="1"/>
  <c r="H109" i="19"/>
  <c r="L109" i="19" s="1"/>
  <c r="H49" i="19"/>
  <c r="L49" i="19" s="1"/>
  <c r="H13" i="19"/>
  <c r="M2" i="19" l="1"/>
  <c r="AC107" i="19"/>
  <c r="AD107" i="19" s="1"/>
  <c r="AC121" i="19"/>
  <c r="AD121" i="19" s="1"/>
  <c r="AC35" i="19"/>
  <c r="AD35" i="19" s="1"/>
  <c r="AC109" i="19"/>
  <c r="AD109" i="19" s="1"/>
  <c r="AC105" i="19"/>
  <c r="AD105" i="19" s="1"/>
  <c r="AD51" i="19"/>
  <c r="AC11" i="19"/>
  <c r="AD11" i="19" s="1"/>
  <c r="M117" i="19" l="1"/>
  <c r="M105" i="19"/>
  <c r="N107" i="19" s="1"/>
  <c r="O107" i="19" s="1"/>
  <c r="M49" i="19"/>
  <c r="M91" i="19"/>
  <c r="M21" i="19"/>
  <c r="N23" i="19" s="1"/>
  <c r="O23" i="19" s="1"/>
  <c r="M77" i="19"/>
  <c r="M35" i="19"/>
  <c r="N39" i="19" s="1"/>
  <c r="O39" i="19" s="1"/>
  <c r="M7" i="19"/>
  <c r="N9" i="19" s="1"/>
  <c r="O9" i="19" s="1"/>
  <c r="M63" i="19"/>
  <c r="AC117" i="19"/>
  <c r="AD117" i="19" s="1"/>
  <c r="AC119" i="19"/>
  <c r="AD119" i="19" s="1"/>
  <c r="AC25" i="19"/>
  <c r="AD25" i="19" s="1"/>
  <c r="AC21" i="19"/>
  <c r="AD21" i="19" s="1"/>
  <c r="AC7" i="19"/>
  <c r="AD7" i="19" s="1"/>
  <c r="AD53" i="19"/>
  <c r="AC37" i="19"/>
  <c r="AD37" i="19" s="1"/>
  <c r="AC39" i="19"/>
  <c r="AD39" i="19" s="1"/>
  <c r="AC23" i="19"/>
  <c r="AD23" i="19" s="1"/>
  <c r="AC9" i="19"/>
  <c r="AD9" i="19" s="1"/>
  <c r="AD49" i="19"/>
  <c r="N105" i="19"/>
  <c r="O105" i="19" s="1"/>
  <c r="N109" i="19"/>
  <c r="O109" i="19" s="1"/>
  <c r="N53" i="19" l="1"/>
  <c r="O53" i="19" s="1"/>
  <c r="N51" i="19"/>
  <c r="O51" i="19" s="1"/>
  <c r="N49" i="19"/>
  <c r="O49" i="19" s="1"/>
  <c r="N11" i="19"/>
  <c r="O11" i="19" s="1"/>
  <c r="N35" i="19"/>
  <c r="O35" i="19" s="1"/>
  <c r="N21" i="19"/>
  <c r="O21" i="19" s="1"/>
  <c r="N79" i="19"/>
  <c r="O79" i="19" s="1"/>
  <c r="N81" i="19"/>
  <c r="O81" i="19" s="1"/>
  <c r="N77" i="19"/>
  <c r="O77" i="19" s="1"/>
  <c r="N37" i="19"/>
  <c r="O37" i="19" s="1"/>
  <c r="N7" i="19"/>
  <c r="O7" i="19" s="1"/>
  <c r="N91" i="19"/>
  <c r="O91" i="19" s="1"/>
  <c r="N93" i="19"/>
  <c r="O93" i="19" s="1"/>
  <c r="N95" i="19"/>
  <c r="O95" i="19" s="1"/>
  <c r="N25" i="19"/>
  <c r="O25" i="19" s="1"/>
  <c r="N63" i="19"/>
  <c r="O63" i="19" s="1"/>
  <c r="N65" i="19"/>
  <c r="O65" i="19" s="1"/>
  <c r="N67" i="19"/>
  <c r="O67" i="19" s="1"/>
  <c r="N121" i="19"/>
  <c r="O121" i="19" s="1"/>
  <c r="N119" i="19"/>
  <c r="O119" i="19" s="1"/>
  <c r="N117" i="19"/>
  <c r="O117" i="19" s="1"/>
  <c r="O57" i="17"/>
  <c r="L57" i="17"/>
  <c r="H57" i="17"/>
  <c r="F57" i="17"/>
  <c r="L55" i="17"/>
  <c r="H55" i="17"/>
  <c r="F55" i="17"/>
  <c r="L53" i="17"/>
  <c r="H53" i="17"/>
  <c r="F53" i="17"/>
  <c r="I53" i="17" s="1"/>
  <c r="L51" i="17"/>
  <c r="H51" i="17"/>
  <c r="F51" i="17"/>
  <c r="L49" i="17"/>
  <c r="H49" i="17"/>
  <c r="F49" i="17"/>
  <c r="L43" i="17"/>
  <c r="H43" i="17"/>
  <c r="F43" i="17"/>
  <c r="L41" i="17"/>
  <c r="H41" i="17"/>
  <c r="F41" i="17"/>
  <c r="L39" i="17"/>
  <c r="H39" i="17"/>
  <c r="F39" i="17"/>
  <c r="L37" i="17"/>
  <c r="H37" i="17"/>
  <c r="F37" i="17"/>
  <c r="L35" i="17"/>
  <c r="H35" i="17"/>
  <c r="F35" i="17"/>
  <c r="L29" i="17"/>
  <c r="H29" i="17"/>
  <c r="F29" i="17"/>
  <c r="L27" i="17"/>
  <c r="H27" i="17"/>
  <c r="F27" i="17"/>
  <c r="L25" i="17"/>
  <c r="H25" i="17"/>
  <c r="F25" i="17"/>
  <c r="L23" i="17"/>
  <c r="H23" i="17"/>
  <c r="F23" i="17"/>
  <c r="L21" i="17"/>
  <c r="H21" i="17"/>
  <c r="F21" i="17"/>
  <c r="L15" i="17"/>
  <c r="H15" i="17"/>
  <c r="F15" i="17"/>
  <c r="L13" i="17"/>
  <c r="H13" i="17"/>
  <c r="F13" i="17"/>
  <c r="L11" i="17"/>
  <c r="H11" i="17"/>
  <c r="F11" i="17"/>
  <c r="L9" i="17"/>
  <c r="H9" i="17"/>
  <c r="F9" i="17"/>
  <c r="I9" i="17" s="1"/>
  <c r="L7" i="17"/>
  <c r="H7" i="17"/>
  <c r="F7" i="17"/>
  <c r="K68" i="16"/>
  <c r="G68" i="16"/>
  <c r="E68" i="16"/>
  <c r="K66" i="16"/>
  <c r="G66" i="16"/>
  <c r="E66" i="16"/>
  <c r="K64" i="16"/>
  <c r="G64" i="16"/>
  <c r="E64" i="16"/>
  <c r="K62" i="16"/>
  <c r="G62" i="16"/>
  <c r="E62" i="16"/>
  <c r="I37" i="17" l="1"/>
  <c r="M37" i="17" s="1"/>
  <c r="O37" i="17" s="1"/>
  <c r="P37" i="17" s="1"/>
  <c r="I41" i="17"/>
  <c r="M41" i="17" s="1"/>
  <c r="O41" i="17" s="1"/>
  <c r="P41" i="17" s="1"/>
  <c r="I7" i="17"/>
  <c r="M7" i="17" s="1"/>
  <c r="I27" i="17"/>
  <c r="M27" i="17" s="1"/>
  <c r="O27" i="17" s="1"/>
  <c r="P27" i="17" s="1"/>
  <c r="I51" i="17"/>
  <c r="I23" i="17"/>
  <c r="M23" i="17" s="1"/>
  <c r="I39" i="17"/>
  <c r="M39" i="17" s="1"/>
  <c r="O39" i="17" s="1"/>
  <c r="P39" i="17" s="1"/>
  <c r="I49" i="17"/>
  <c r="M49" i="17" s="1"/>
  <c r="O49" i="17" s="1"/>
  <c r="P49" i="17" s="1"/>
  <c r="I11" i="17"/>
  <c r="M11" i="17" s="1"/>
  <c r="O11" i="17" s="1"/>
  <c r="P11" i="17" s="1"/>
  <c r="I25" i="17"/>
  <c r="M25" i="17" s="1"/>
  <c r="O25" i="17" s="1"/>
  <c r="P25" i="17" s="1"/>
  <c r="I21" i="17"/>
  <c r="M21" i="17" s="1"/>
  <c r="O21" i="17" s="1"/>
  <c r="P21" i="17" s="1"/>
  <c r="I35" i="17"/>
  <c r="M35" i="17" s="1"/>
  <c r="O35" i="17" s="1"/>
  <c r="P35" i="17" s="1"/>
  <c r="I13" i="17"/>
  <c r="M13" i="17" s="1"/>
  <c r="O13" i="17" s="1"/>
  <c r="P13" i="17" s="1"/>
  <c r="I55" i="17"/>
  <c r="M55" i="17" s="1"/>
  <c r="O55" i="17" s="1"/>
  <c r="P55" i="17" s="1"/>
  <c r="M53" i="17"/>
  <c r="O53" i="17" s="1"/>
  <c r="P53" i="17" s="1"/>
  <c r="I43" i="17"/>
  <c r="M43" i="17" s="1"/>
  <c r="O43" i="17" s="1"/>
  <c r="P43" i="17" s="1"/>
  <c r="I15" i="17"/>
  <c r="M15" i="17" s="1"/>
  <c r="O15" i="17" s="1"/>
  <c r="P15" i="17" s="1"/>
  <c r="I29" i="17"/>
  <c r="M29" i="17" s="1"/>
  <c r="O29" i="17" s="1"/>
  <c r="P29" i="17" s="1"/>
  <c r="M51" i="17"/>
  <c r="O51" i="17" s="1"/>
  <c r="P51" i="17" s="1"/>
  <c r="I57" i="17"/>
  <c r="M57" i="17" s="1"/>
  <c r="P57" i="17" s="1"/>
  <c r="M9" i="17"/>
  <c r="O9" i="17" s="1"/>
  <c r="P9" i="17" s="1"/>
  <c r="H66" i="16"/>
  <c r="H64" i="16"/>
  <c r="L64" i="16" s="1"/>
  <c r="H62" i="16"/>
  <c r="L62" i="16" s="1"/>
  <c r="H68" i="16"/>
  <c r="K69" i="13"/>
  <c r="G69" i="13"/>
  <c r="E69" i="13"/>
  <c r="K67" i="13"/>
  <c r="G67" i="13"/>
  <c r="E67" i="13"/>
  <c r="K65" i="13"/>
  <c r="G65" i="13"/>
  <c r="E65" i="13"/>
  <c r="K63" i="13"/>
  <c r="G63" i="13"/>
  <c r="E63" i="13"/>
  <c r="O7" i="17" l="1"/>
  <c r="P7" i="17" s="1"/>
  <c r="N2" i="17"/>
  <c r="O23" i="17"/>
  <c r="P23" i="17" s="1"/>
  <c r="H69" i="13"/>
  <c r="N62" i="16"/>
  <c r="O62" i="16" s="1"/>
  <c r="N64" i="16"/>
  <c r="O64" i="16" s="1"/>
  <c r="P62" i="16"/>
  <c r="Q62" i="16" s="1"/>
  <c r="P64" i="16"/>
  <c r="Q64" i="16" s="1"/>
  <c r="H67" i="13"/>
  <c r="H63" i="13"/>
  <c r="L63" i="13" s="1"/>
  <c r="H65" i="13"/>
  <c r="L65" i="13" s="1"/>
  <c r="P65" i="13" l="1"/>
  <c r="Q65" i="13" s="1"/>
  <c r="P63" i="13"/>
  <c r="Q63" i="13" s="1"/>
  <c r="N65" i="13"/>
  <c r="O65" i="13" s="1"/>
  <c r="N63" i="13"/>
  <c r="O63" i="13" s="1"/>
  <c r="K42" i="16" l="1"/>
  <c r="K44" i="16"/>
  <c r="K46" i="16"/>
  <c r="K48" i="16"/>
  <c r="K50" i="16"/>
  <c r="K52" i="16"/>
  <c r="K54" i="16"/>
  <c r="K56" i="16"/>
  <c r="G56" i="16"/>
  <c r="E56" i="16"/>
  <c r="G54" i="16"/>
  <c r="E54" i="16"/>
  <c r="H54" i="16" s="1"/>
  <c r="G52" i="16"/>
  <c r="E52" i="16"/>
  <c r="G50" i="16"/>
  <c r="E50" i="16"/>
  <c r="H50" i="16" s="1"/>
  <c r="G48" i="16"/>
  <c r="E48" i="16"/>
  <c r="G46" i="16"/>
  <c r="E46" i="16"/>
  <c r="H46" i="16" s="1"/>
  <c r="G44" i="16"/>
  <c r="E44" i="16"/>
  <c r="G42" i="16"/>
  <c r="E42" i="16"/>
  <c r="H42" i="16" s="1"/>
  <c r="K52" i="13"/>
  <c r="G52" i="13"/>
  <c r="E52" i="13"/>
  <c r="K50" i="13"/>
  <c r="G50" i="13"/>
  <c r="E50" i="13"/>
  <c r="K48" i="13"/>
  <c r="G48" i="13"/>
  <c r="E48" i="13"/>
  <c r="K56" i="13"/>
  <c r="G56" i="13"/>
  <c r="E56" i="13"/>
  <c r="K54" i="13"/>
  <c r="G54" i="13"/>
  <c r="E54" i="13"/>
  <c r="K46" i="13"/>
  <c r="G46" i="13"/>
  <c r="E46" i="13"/>
  <c r="K44" i="13"/>
  <c r="G44" i="13"/>
  <c r="E44" i="13"/>
  <c r="K42" i="13"/>
  <c r="G42" i="13"/>
  <c r="E42" i="13"/>
  <c r="K36" i="16"/>
  <c r="G36" i="16"/>
  <c r="E36" i="16"/>
  <c r="K34" i="16"/>
  <c r="G34" i="16"/>
  <c r="E34" i="16"/>
  <c r="K32" i="16"/>
  <c r="G32" i="16"/>
  <c r="E32" i="16"/>
  <c r="K30" i="16"/>
  <c r="G30" i="16"/>
  <c r="E30" i="16"/>
  <c r="K28" i="16"/>
  <c r="G28" i="16"/>
  <c r="E28" i="16"/>
  <c r="K36" i="13"/>
  <c r="G36" i="13"/>
  <c r="E36" i="13"/>
  <c r="K34" i="13"/>
  <c r="G34" i="13"/>
  <c r="E34" i="13"/>
  <c r="K32" i="13"/>
  <c r="G32" i="13"/>
  <c r="E32" i="13"/>
  <c r="K30" i="13"/>
  <c r="G30" i="13"/>
  <c r="E30" i="13"/>
  <c r="K28" i="13"/>
  <c r="G28" i="13"/>
  <c r="E28" i="13"/>
  <c r="K22" i="16"/>
  <c r="G22" i="16"/>
  <c r="E22" i="16"/>
  <c r="K20" i="16"/>
  <c r="G20" i="16"/>
  <c r="E20" i="16"/>
  <c r="K18" i="16"/>
  <c r="G18" i="16"/>
  <c r="E18" i="16"/>
  <c r="K16" i="16"/>
  <c r="G16" i="16"/>
  <c r="E16" i="16"/>
  <c r="H16" i="16" s="1"/>
  <c r="K14" i="16"/>
  <c r="G14" i="16"/>
  <c r="E14" i="16"/>
  <c r="K12" i="16"/>
  <c r="G12" i="16"/>
  <c r="E12" i="16"/>
  <c r="K10" i="16"/>
  <c r="G10" i="16"/>
  <c r="E10" i="16"/>
  <c r="K8" i="16"/>
  <c r="G8" i="16"/>
  <c r="E8" i="16"/>
  <c r="H56" i="16" l="1"/>
  <c r="L50" i="16"/>
  <c r="H44" i="16"/>
  <c r="L44" i="16" s="1"/>
  <c r="H52" i="16"/>
  <c r="L52" i="16" s="1"/>
  <c r="L46" i="16"/>
  <c r="H48" i="16"/>
  <c r="L48" i="16" s="1"/>
  <c r="L42" i="16"/>
  <c r="N46" i="16" s="1"/>
  <c r="O46" i="16" s="1"/>
  <c r="H28" i="13"/>
  <c r="L28" i="13" s="1"/>
  <c r="H34" i="13"/>
  <c r="H56" i="13"/>
  <c r="H32" i="13"/>
  <c r="L32" i="13" s="1"/>
  <c r="H32" i="16"/>
  <c r="L32" i="16" s="1"/>
  <c r="H12" i="16"/>
  <c r="L12" i="16" s="1"/>
  <c r="H10" i="16"/>
  <c r="L10" i="16" s="1"/>
  <c r="H22" i="16"/>
  <c r="H14" i="16"/>
  <c r="L14" i="16" s="1"/>
  <c r="H28" i="16"/>
  <c r="L28" i="16" s="1"/>
  <c r="H18" i="16"/>
  <c r="L18" i="16" s="1"/>
  <c r="H30" i="16"/>
  <c r="H46" i="13"/>
  <c r="L46" i="13" s="1"/>
  <c r="H52" i="13"/>
  <c r="L52" i="13" s="1"/>
  <c r="H48" i="13"/>
  <c r="L48" i="13" s="1"/>
  <c r="H50" i="13"/>
  <c r="L50" i="13" s="1"/>
  <c r="H54" i="13"/>
  <c r="H42" i="13"/>
  <c r="L42" i="13" s="1"/>
  <c r="H44" i="13"/>
  <c r="L44" i="13" s="1"/>
  <c r="H34" i="16"/>
  <c r="H36" i="16"/>
  <c r="L30" i="16"/>
  <c r="L16" i="16"/>
  <c r="H20" i="16"/>
  <c r="H8" i="16"/>
  <c r="L8" i="16" s="1"/>
  <c r="H36" i="13"/>
  <c r="H30" i="13"/>
  <c r="L30" i="13" s="1"/>
  <c r="P46" i="16" l="1"/>
  <c r="Q46" i="16" s="1"/>
  <c r="P42" i="16"/>
  <c r="Q42" i="16" s="1"/>
  <c r="N42" i="16"/>
  <c r="O42" i="16" s="1"/>
  <c r="N44" i="16"/>
  <c r="O44" i="16" s="1"/>
  <c r="P44" i="16"/>
  <c r="Q44" i="16" s="1"/>
  <c r="N48" i="16"/>
  <c r="O48" i="16" s="1"/>
  <c r="N52" i="16"/>
  <c r="O52" i="16" s="1"/>
  <c r="P28" i="16"/>
  <c r="Q28" i="16" s="1"/>
  <c r="P44" i="13"/>
  <c r="Q44" i="13" s="1"/>
  <c r="N18" i="16"/>
  <c r="O18" i="16" s="1"/>
  <c r="N50" i="16" l="1"/>
  <c r="O50" i="16" s="1"/>
  <c r="P48" i="16"/>
  <c r="Q48" i="16" s="1"/>
  <c r="P50" i="16"/>
  <c r="Q50" i="16" s="1"/>
  <c r="P52" i="16"/>
  <c r="Q52" i="16" s="1"/>
  <c r="P48" i="13"/>
  <c r="Q48" i="13" s="1"/>
  <c r="P52" i="13"/>
  <c r="Q52" i="13" s="1"/>
  <c r="P50" i="13"/>
  <c r="Q50" i="13" s="1"/>
  <c r="P32" i="16"/>
  <c r="Q32" i="16" s="1"/>
  <c r="N30" i="16"/>
  <c r="O30" i="16" s="1"/>
  <c r="N32" i="16"/>
  <c r="O32" i="16" s="1"/>
  <c r="P30" i="16"/>
  <c r="Q30" i="16" s="1"/>
  <c r="N28" i="16"/>
  <c r="O28" i="16" s="1"/>
  <c r="N48" i="13"/>
  <c r="O48" i="13" s="1"/>
  <c r="N42" i="13"/>
  <c r="O42" i="13" s="1"/>
  <c r="N50" i="13"/>
  <c r="O50" i="13" s="1"/>
  <c r="N28" i="13"/>
  <c r="O28" i="13" s="1"/>
  <c r="N44" i="13"/>
  <c r="O44" i="13" s="1"/>
  <c r="P30" i="13"/>
  <c r="Q30" i="13" s="1"/>
  <c r="N52" i="13"/>
  <c r="O52" i="13" s="1"/>
  <c r="P32" i="13"/>
  <c r="Q32" i="13" s="1"/>
  <c r="P28" i="13"/>
  <c r="Q28" i="13" s="1"/>
  <c r="N32" i="13"/>
  <c r="O32" i="13" s="1"/>
  <c r="O30" i="13"/>
  <c r="P46" i="13"/>
  <c r="Q46" i="13" s="1"/>
  <c r="N46" i="13"/>
  <c r="O46" i="13" s="1"/>
  <c r="P42" i="13"/>
  <c r="Q42" i="13" s="1"/>
  <c r="N14" i="16"/>
  <c r="O14" i="16" s="1"/>
  <c r="N16" i="16"/>
  <c r="O16" i="16" s="1"/>
  <c r="N12" i="16"/>
  <c r="O12" i="16" s="1"/>
  <c r="N8" i="16"/>
  <c r="O8" i="16" s="1"/>
  <c r="N10" i="16"/>
  <c r="O10" i="16" s="1"/>
  <c r="K22" i="13"/>
  <c r="G22" i="13"/>
  <c r="E22" i="13"/>
  <c r="K20" i="13"/>
  <c r="G20" i="13"/>
  <c r="E20" i="13"/>
  <c r="K18" i="13"/>
  <c r="G18" i="13"/>
  <c r="E18" i="13"/>
  <c r="H20" i="13" l="1"/>
  <c r="H22" i="13"/>
  <c r="H18" i="13"/>
  <c r="L18" i="13" s="1"/>
  <c r="K16" i="13" l="1"/>
  <c r="G16" i="13"/>
  <c r="E16" i="13"/>
  <c r="K14" i="13"/>
  <c r="G14" i="13"/>
  <c r="E14" i="13"/>
  <c r="K12" i="13"/>
  <c r="G12" i="13"/>
  <c r="E12" i="13"/>
  <c r="K10" i="13"/>
  <c r="G10" i="13"/>
  <c r="E10" i="13"/>
  <c r="K8" i="13"/>
  <c r="G8" i="13"/>
  <c r="E8" i="13"/>
  <c r="H8" i="13" l="1"/>
  <c r="L8" i="13" s="1"/>
  <c r="H14" i="13"/>
  <c r="L14" i="13" s="1"/>
  <c r="H12" i="13"/>
  <c r="L12" i="13" s="1"/>
  <c r="H10" i="13"/>
  <c r="L10" i="13" s="1"/>
  <c r="H16" i="13"/>
  <c r="L16" i="13" s="1"/>
  <c r="N12" i="13" l="1"/>
  <c r="O12" i="13" s="1"/>
  <c r="N10" i="13"/>
  <c r="O10" i="13" s="1"/>
  <c r="N8" i="13"/>
  <c r="O8" i="13" s="1"/>
  <c r="N14" i="13" l="1"/>
  <c r="O14" i="13" s="1"/>
  <c r="N18" i="13"/>
  <c r="O18" i="13" s="1"/>
  <c r="O16" i="13"/>
</calcChain>
</file>

<file path=xl/sharedStrings.xml><?xml version="1.0" encoding="utf-8"?>
<sst xmlns="http://schemas.openxmlformats.org/spreadsheetml/2006/main" count="3530" uniqueCount="461">
  <si>
    <t>Sample</t>
  </si>
  <si>
    <t>Well number</t>
  </si>
  <si>
    <r>
      <t>Ct:</t>
    </r>
    <r>
      <rPr>
        <sz val="10"/>
        <rFont val="Arial"/>
        <family val="2"/>
      </rPr>
      <t xml:space="preserve"> Normalising genes geomean</t>
    </r>
  </si>
  <si>
    <t>x-FAM</t>
  </si>
  <si>
    <r>
      <t>Ct:</t>
    </r>
    <r>
      <rPr>
        <sz val="10"/>
        <rFont val="Arial"/>
        <family val="2"/>
      </rPr>
      <t xml:space="preserve"> average target gene</t>
    </r>
  </si>
  <si>
    <t>Ave dCt</t>
  </si>
  <si>
    <r>
      <t>2^(-X)</t>
    </r>
    <r>
      <rPr>
        <sz val="10"/>
        <rFont val="Arial"/>
        <family val="2"/>
      </rPr>
      <t xml:space="preserve"> Average fold induction</t>
    </r>
  </si>
  <si>
    <t>NTC</t>
  </si>
  <si>
    <t>H07</t>
  </si>
  <si>
    <t>NRT</t>
  </si>
  <si>
    <t>ARC</t>
  </si>
  <si>
    <t>A07</t>
  </si>
  <si>
    <t>A08</t>
  </si>
  <si>
    <t>B07</t>
  </si>
  <si>
    <t>B08</t>
  </si>
  <si>
    <t>C07</t>
  </si>
  <si>
    <t>C08</t>
  </si>
  <si>
    <t>D07</t>
  </si>
  <si>
    <t>D08</t>
  </si>
  <si>
    <t>E07</t>
  </si>
  <si>
    <t>E08</t>
  </si>
  <si>
    <t>F07</t>
  </si>
  <si>
    <t>F08</t>
  </si>
  <si>
    <t>H08</t>
  </si>
  <si>
    <t>TOP-1 - FAM</t>
  </si>
  <si>
    <t>YWHAZ - VIC</t>
  </si>
  <si>
    <t>HKGs</t>
  </si>
  <si>
    <r>
      <t>Ct:</t>
    </r>
    <r>
      <rPr>
        <sz val="10"/>
        <rFont val="Arial"/>
        <family val="2"/>
      </rPr>
      <t xml:space="preserve"> Average TOP-1</t>
    </r>
  </si>
  <si>
    <r>
      <t>Ct:</t>
    </r>
    <r>
      <rPr>
        <sz val="10"/>
        <rFont val="Arial"/>
        <family val="2"/>
      </rPr>
      <t xml:space="preserve"> Average YWHAZ</t>
    </r>
  </si>
  <si>
    <r>
      <t>dCt:</t>
    </r>
    <r>
      <rPr>
        <sz val="10"/>
        <rFont val="Arial"/>
        <family val="2"/>
      </rPr>
      <t xml:space="preserve"> Target gene - Average HKG</t>
    </r>
  </si>
  <si>
    <t>A09</t>
  </si>
  <si>
    <t>A10</t>
  </si>
  <si>
    <t>B09</t>
  </si>
  <si>
    <t>B10</t>
  </si>
  <si>
    <t>C09</t>
  </si>
  <si>
    <t>C10</t>
  </si>
  <si>
    <t>D09</t>
  </si>
  <si>
    <t>D10</t>
  </si>
  <si>
    <t>E09</t>
  </si>
  <si>
    <t>F09</t>
  </si>
  <si>
    <t>E10</t>
  </si>
  <si>
    <t>F10</t>
  </si>
  <si>
    <t>A04</t>
  </si>
  <si>
    <t>A05</t>
  </si>
  <si>
    <t>B04</t>
  </si>
  <si>
    <t>B05</t>
  </si>
  <si>
    <t>C04</t>
  </si>
  <si>
    <t>C05</t>
  </si>
  <si>
    <t>D04</t>
  </si>
  <si>
    <t>D05</t>
  </si>
  <si>
    <t>E04</t>
  </si>
  <si>
    <t>E05</t>
  </si>
  <si>
    <t>F04</t>
  </si>
  <si>
    <t>F05</t>
  </si>
  <si>
    <t>G04</t>
  </si>
  <si>
    <t>H04</t>
  </si>
  <si>
    <t>H05</t>
  </si>
  <si>
    <t>A06</t>
  </si>
  <si>
    <t>B06</t>
  </si>
  <si>
    <t>C06</t>
  </si>
  <si>
    <t>E06</t>
  </si>
  <si>
    <t>F06</t>
  </si>
  <si>
    <t>D06</t>
  </si>
  <si>
    <t>H06</t>
  </si>
  <si>
    <t>A03</t>
  </si>
  <si>
    <t>B03</t>
  </si>
  <si>
    <t>C03</t>
  </si>
  <si>
    <t>D03</t>
  </si>
  <si>
    <t>E03</t>
  </si>
  <si>
    <t>F03</t>
  </si>
  <si>
    <t>G03</t>
  </si>
  <si>
    <t>H03</t>
  </si>
  <si>
    <t>IFNB1</t>
  </si>
  <si>
    <t>1 - IM 6h</t>
  </si>
  <si>
    <t>2 - UVRV 6h</t>
  </si>
  <si>
    <t>ddCt effect of treatment</t>
  </si>
  <si>
    <t>4 - RV16 MOI 1 6h</t>
  </si>
  <si>
    <t>5 - IM 24h</t>
  </si>
  <si>
    <t>6 - UVRV 24h</t>
  </si>
  <si>
    <t>8 - RV16 MOI 1 24h</t>
  </si>
  <si>
    <t>Ex15A 26/09/23 - RV16 Infection of HeLa Cells</t>
  </si>
  <si>
    <t>Ex15B 31/10/23 - RV16 Infection of HeLa Cells with ARC Overexpression</t>
  </si>
  <si>
    <t>1 - Control - IM</t>
  </si>
  <si>
    <t>2 - Control - UVRV</t>
  </si>
  <si>
    <t>3 - Control - RV16</t>
  </si>
  <si>
    <t>A01</t>
  </si>
  <si>
    <t>A02</t>
  </si>
  <si>
    <t>B01</t>
  </si>
  <si>
    <t>B02</t>
  </si>
  <si>
    <t>C01</t>
  </si>
  <si>
    <t>C02</t>
  </si>
  <si>
    <t>D01</t>
  </si>
  <si>
    <t>D02</t>
  </si>
  <si>
    <t>E01</t>
  </si>
  <si>
    <t>E02</t>
  </si>
  <si>
    <t>F01</t>
  </si>
  <si>
    <t>F02</t>
  </si>
  <si>
    <t>vs each IM sample - RV effect on ARC expression</t>
  </si>
  <si>
    <t>vs control-IM - effect of transfection on ARC</t>
  </si>
  <si>
    <t>A11</t>
  </si>
  <si>
    <t>A12</t>
  </si>
  <si>
    <t>B11</t>
  </si>
  <si>
    <t>B12</t>
  </si>
  <si>
    <t>C11</t>
  </si>
  <si>
    <t>C12</t>
  </si>
  <si>
    <t>D11</t>
  </si>
  <si>
    <t>D12</t>
  </si>
  <si>
    <t>Ex15C 08/03/24 - RV16 Infection of HeLa Cells with ARC Overexpression</t>
  </si>
  <si>
    <t>1 - Control - IM - 6h</t>
  </si>
  <si>
    <t>2 - Control - UVRV - 6h</t>
  </si>
  <si>
    <t>3 - Control - RV16 - 6h</t>
  </si>
  <si>
    <t>4 - Control - IM - 24h</t>
  </si>
  <si>
    <t>5 - Control - UVRV - 24h</t>
  </si>
  <si>
    <t>6 - Control - RV16 - 24h</t>
  </si>
  <si>
    <t>G09</t>
  </si>
  <si>
    <t>G10</t>
  </si>
  <si>
    <t>H09</t>
  </si>
  <si>
    <t>H10</t>
  </si>
  <si>
    <t>-</t>
  </si>
  <si>
    <t>Ex15D 08/04/24 - Plasmid Transfection Optimisation + RV16 Infection</t>
  </si>
  <si>
    <t>1 - Control - UVRV</t>
  </si>
  <si>
    <t>2 - Control - RV16</t>
  </si>
  <si>
    <t>normalised to UV control</t>
  </si>
  <si>
    <t>Ex13 - RV1B</t>
  </si>
  <si>
    <t>Normalising - HKG</t>
  </si>
  <si>
    <t>target gene-ARC</t>
  </si>
  <si>
    <t>sample #</t>
  </si>
  <si>
    <t>UBC-Cy5</t>
  </si>
  <si>
    <r>
      <t>Ct:</t>
    </r>
    <r>
      <rPr>
        <sz val="10"/>
        <rFont val="Arial"/>
        <family val="2"/>
      </rPr>
      <t xml:space="preserve"> Average UBC</t>
    </r>
  </si>
  <si>
    <t>GAPDH-FAM</t>
  </si>
  <si>
    <r>
      <t>Ct:</t>
    </r>
    <r>
      <rPr>
        <sz val="10"/>
        <rFont val="Arial"/>
        <family val="2"/>
      </rPr>
      <t xml:space="preserve"> Average GAPDH</t>
    </r>
  </si>
  <si>
    <r>
      <t>dCt:</t>
    </r>
    <r>
      <rPr>
        <sz val="10"/>
        <rFont val="Arial"/>
        <family val="2"/>
      </rPr>
      <t xml:space="preserve"> Target gene - normalising geomean</t>
    </r>
  </si>
  <si>
    <t>dCt Average UV</t>
  </si>
  <si>
    <r>
      <rPr>
        <b/>
        <sz val="10"/>
        <rFont val="Arial"/>
        <family val="2"/>
      </rPr>
      <t xml:space="preserve">ddCt </t>
    </r>
    <r>
      <rPr>
        <sz val="10"/>
        <rFont val="Arial"/>
        <family val="2"/>
      </rPr>
      <t>effect of tereatment</t>
    </r>
  </si>
  <si>
    <t>UV</t>
  </si>
  <si>
    <t>MOI 0.3</t>
  </si>
  <si>
    <t>MOI 3</t>
  </si>
  <si>
    <t>MOI 7.5</t>
  </si>
  <si>
    <t>Ex14 - RV1B</t>
  </si>
  <si>
    <t>G06</t>
  </si>
  <si>
    <t>Ex15 - RV1B</t>
  </si>
  <si>
    <t>Ex17 - RV1B</t>
  </si>
  <si>
    <t>G01</t>
  </si>
  <si>
    <t>H01</t>
  </si>
  <si>
    <t>G02</t>
  </si>
  <si>
    <t>G07</t>
  </si>
  <si>
    <t>H02</t>
  </si>
  <si>
    <t>G05</t>
  </si>
  <si>
    <t>Average:</t>
  </si>
  <si>
    <t>Copy Number</t>
  </si>
  <si>
    <t>10 - IM 24h</t>
  </si>
  <si>
    <t>11 - UVRV 24h</t>
  </si>
  <si>
    <t>12 - RV16 24h</t>
  </si>
  <si>
    <t>G08</t>
  </si>
  <si>
    <t>Ex12B2 06/04/23 - RV16 Infection Time Course MOI 1</t>
  </si>
  <si>
    <t>Ex12C 06/04/23 - RV16 Infection Time Course MOI 1</t>
  </si>
  <si>
    <t>Ex12D 19/04/23 - RV16 Infection Time Course MOI 1</t>
  </si>
  <si>
    <t>7 - IM 24h</t>
  </si>
  <si>
    <t>8 - UVRV 24h</t>
  </si>
  <si>
    <t>9 - RV16 24h</t>
  </si>
  <si>
    <t>Ex12E 26/04/23 - RV16 Infection in Old vs New MCs</t>
  </si>
  <si>
    <t>ARC (Compared to UV of each set)</t>
  </si>
  <si>
    <r>
      <rPr>
        <b/>
        <sz val="10"/>
        <rFont val="Arial"/>
        <family val="2"/>
      </rPr>
      <t xml:space="preserve">ddCt </t>
    </r>
    <r>
      <rPr>
        <sz val="10"/>
        <rFont val="Arial"/>
        <family val="2"/>
      </rPr>
      <t>effect of treatment</t>
    </r>
  </si>
  <si>
    <t>11 - New-IM-24h</t>
  </si>
  <si>
    <t>12 - New-UVRV-24h</t>
  </si>
  <si>
    <t>13 - New-RV1-24h</t>
  </si>
  <si>
    <t>Ex12F 04/05/23 - RV16 Infection of New MCs (MOI 1)</t>
  </si>
  <si>
    <t>N/A</t>
  </si>
  <si>
    <t>4 - IM 24h</t>
  </si>
  <si>
    <t>5 - UVRV 24h</t>
  </si>
  <si>
    <t>6 - RV16 24h</t>
  </si>
  <si>
    <t>Ex12G 05/06/23 - RV16 Infection of New MCs (MOI 1)</t>
  </si>
  <si>
    <t>Ex12H 15/06/23 - RV16 Infection of New MCs (MOI 1)</t>
  </si>
  <si>
    <t>Ex12J 13/06/24 - RV16 Infection of New MCs (MOI 1)</t>
  </si>
  <si>
    <t>1 - IM 24h</t>
  </si>
  <si>
    <t>2 - UVRV 24h</t>
  </si>
  <si>
    <t>3 - RV16 24h</t>
  </si>
  <si>
    <t>Ex12K 13/06/24 - RV16 Infection of New MCs (MOI 1)</t>
  </si>
  <si>
    <r>
      <t>IFN-</t>
    </r>
    <r>
      <rPr>
        <sz val="26"/>
        <color theme="1"/>
        <rFont val="Calibri"/>
        <family val="2"/>
      </rPr>
      <t>β</t>
    </r>
  </si>
  <si>
    <t>E11</t>
  </si>
  <si>
    <t>E12</t>
  </si>
  <si>
    <t>F11</t>
  </si>
  <si>
    <t>F12</t>
  </si>
  <si>
    <t>G11</t>
  </si>
  <si>
    <t>G12</t>
  </si>
  <si>
    <t>H11</t>
  </si>
  <si>
    <t>H12</t>
  </si>
  <si>
    <t>12B</t>
  </si>
  <si>
    <t>12C</t>
  </si>
  <si>
    <t>12E</t>
  </si>
  <si>
    <t>12G</t>
  </si>
  <si>
    <t>IM</t>
  </si>
  <si>
    <t>RV</t>
  </si>
  <si>
    <t>1 - IM 3h</t>
  </si>
  <si>
    <t>2 - UVRV 3h</t>
  </si>
  <si>
    <t>3 - RV16 3h</t>
  </si>
  <si>
    <t>4 - IM 6h</t>
  </si>
  <si>
    <t>5 - UVRV 6h</t>
  </si>
  <si>
    <t>6 - RV16 6h</t>
  </si>
  <si>
    <t>7 - IM 9h</t>
  </si>
  <si>
    <t>8 - UVRV 9h</t>
  </si>
  <si>
    <t>9 - RV16 9h</t>
  </si>
  <si>
    <t>average:</t>
  </si>
  <si>
    <t>Donor</t>
  </si>
  <si>
    <t>Control.AEC.Alone</t>
  </si>
  <si>
    <t>Control.AEC.Alone.RV</t>
  </si>
  <si>
    <t>Control.AEC.LAD</t>
  </si>
  <si>
    <t>Control.AEC.LAD.RV</t>
  </si>
  <si>
    <t>Asthma.AEC.Alone</t>
  </si>
  <si>
    <t>Asthma.AEC.Alone.RV</t>
  </si>
  <si>
    <t>Asthma.AEC.LAD</t>
  </si>
  <si>
    <t>Asthma.AEC.LAD.RV</t>
  </si>
  <si>
    <t>T117</t>
  </si>
  <si>
    <t>T137</t>
  </si>
  <si>
    <t>T148</t>
  </si>
  <si>
    <t>T150</t>
  </si>
  <si>
    <t>T161</t>
  </si>
  <si>
    <t>T164</t>
  </si>
  <si>
    <t>T166</t>
  </si>
  <si>
    <t>T167</t>
  </si>
  <si>
    <t>T170</t>
  </si>
  <si>
    <t>T171</t>
  </si>
  <si>
    <t>T174</t>
  </si>
  <si>
    <t>T383</t>
  </si>
  <si>
    <t>T384</t>
  </si>
  <si>
    <t>T385</t>
  </si>
  <si>
    <t>T388</t>
  </si>
  <si>
    <t>T389</t>
  </si>
  <si>
    <t>T391</t>
  </si>
  <si>
    <t>T392</t>
  </si>
  <si>
    <t>T397</t>
  </si>
  <si>
    <t>T3004</t>
  </si>
  <si>
    <t>T3008</t>
  </si>
  <si>
    <t>B46</t>
  </si>
  <si>
    <t>B47</t>
  </si>
  <si>
    <t>B56</t>
  </si>
  <si>
    <t>Mock1</t>
  </si>
  <si>
    <t>Mock2</t>
  </si>
  <si>
    <t>IAV</t>
  </si>
  <si>
    <t>C</t>
  </si>
  <si>
    <t>D</t>
  </si>
  <si>
    <t>E</t>
  </si>
  <si>
    <t>F</t>
  </si>
  <si>
    <t>No IFN</t>
  </si>
  <si>
    <t>IFNβ</t>
  </si>
  <si>
    <t>IFNγ</t>
  </si>
  <si>
    <t>IFNλ</t>
  </si>
  <si>
    <t>AVERAGE:</t>
  </si>
  <si>
    <t>IFIH1</t>
  </si>
  <si>
    <t>Ex12B 06/04/23 - RV16 Infection Time Course MOI 1</t>
  </si>
  <si>
    <t>Standard</t>
  </si>
  <si>
    <t>Well</t>
  </si>
  <si>
    <t>Ct</t>
  </si>
  <si>
    <t>Average Ct</t>
  </si>
  <si>
    <t>RV16 - FAM</t>
  </si>
  <si>
    <t>Viral Copy Number / reaction</t>
  </si>
  <si>
    <t>3 - RV16 3h DILUTED</t>
  </si>
  <si>
    <t>Blank</t>
  </si>
  <si>
    <t>6 - RV16 6h DILUTED</t>
  </si>
  <si>
    <t>Equation:</t>
  </si>
  <si>
    <t>x = 10^((y - 37.08)/-3.468)</t>
  </si>
  <si>
    <t>R squared:</t>
  </si>
  <si>
    <t>9 - RV16 9h DILUTED</t>
  </si>
  <si>
    <t>12 - RV16 24h DILUTED</t>
  </si>
  <si>
    <t>Ex12B</t>
  </si>
  <si>
    <t>Ex12C</t>
  </si>
  <si>
    <t>x = 10^((y - 35.04)/-3.1)</t>
  </si>
  <si>
    <t>Ex12G</t>
  </si>
  <si>
    <t>Ex12H</t>
  </si>
  <si>
    <t>3 - RV16 6h</t>
  </si>
  <si>
    <t>3 - RV16 6h DILUTED</t>
  </si>
  <si>
    <t>4 - IM 9h</t>
  </si>
  <si>
    <t>5 - UVRV 9h</t>
  </si>
  <si>
    <t>6 - RV16 9h</t>
  </si>
  <si>
    <t>6 - RV16 9h DILUTED</t>
  </si>
  <si>
    <t>9 - RV16 24h DILUTED</t>
  </si>
  <si>
    <t>Ex12D</t>
  </si>
  <si>
    <t>Calculating TCID50</t>
  </si>
  <si>
    <t xml:space="preserve">Formula: </t>
  </si>
  <si>
    <t xml:space="preserve"> Log10TCID50 = L - [d(s-0.5)]</t>
  </si>
  <si>
    <t>L = Log10 of highest concentration (e.g. 10-1 =-1)</t>
  </si>
  <si>
    <t>d = Log10 of difference of stepwise dilution (eg X10 = 1)</t>
  </si>
  <si>
    <t>s = number of rows of wells with CPE (work out what each infected well counts)</t>
  </si>
  <si>
    <t>Before starting you need to know</t>
  </si>
  <si>
    <t>Procedure</t>
  </si>
  <si>
    <t>1. replicates of each dilution</t>
  </si>
  <si>
    <t>1. Work out Log10TCID50: s = # of wells with CPE x replicate factor</t>
  </si>
  <si>
    <t>2. Log10 of highest virus dilution used on plate (L)</t>
  </si>
  <si>
    <t>3. dilutions used on plate</t>
  </si>
  <si>
    <t>2. Work out TCID50 in virus volume (20ul)</t>
  </si>
  <si>
    <t>4. volume of virus added to plate (ul)</t>
  </si>
  <si>
    <t>20 in total 180ul</t>
  </si>
  <si>
    <t>3. convert to TCID50/ml (by X5.56)</t>
  </si>
  <si>
    <t>Ex12B Rerun - 18/07/24</t>
  </si>
  <si>
    <t>Conditions</t>
  </si>
  <si>
    <t>#wells with CPE</t>
  </si>
  <si>
    <t>s=</t>
  </si>
  <si>
    <t>Log10TCID50=</t>
  </si>
  <si>
    <t>TCID50=</t>
  </si>
  <si>
    <t>TCID50/ml=</t>
  </si>
  <si>
    <t>10^6/ml</t>
  </si>
  <si>
    <t>3h</t>
  </si>
  <si>
    <t>6h</t>
  </si>
  <si>
    <t>9h</t>
  </si>
  <si>
    <t>24h</t>
  </si>
  <si>
    <t>Ex12C - 06/04/23</t>
  </si>
  <si>
    <t>Ex12H - 29/04/23</t>
  </si>
  <si>
    <t>Ex12G - 29/04/23</t>
  </si>
  <si>
    <t>Protein</t>
  </si>
  <si>
    <t>Inverted (255 - protein)</t>
  </si>
  <si>
    <t>Background</t>
  </si>
  <si>
    <t>Inverted (255 - background)</t>
  </si>
  <si>
    <t>Net Protein (inverted protein - inverted background)</t>
  </si>
  <si>
    <t>Ratio - (ARC/Bactin)</t>
  </si>
  <si>
    <t>IM-3h</t>
  </si>
  <si>
    <t>UVRV-3h</t>
  </si>
  <si>
    <t>RV16-3h</t>
  </si>
  <si>
    <t>IM-6h</t>
  </si>
  <si>
    <t>UVRV-6h</t>
  </si>
  <si>
    <t>RV16-6h</t>
  </si>
  <si>
    <t>IM-9h</t>
  </si>
  <si>
    <t>UVRV-9h</t>
  </si>
  <si>
    <t>RV16-9h</t>
  </si>
  <si>
    <t>IM-24h</t>
  </si>
  <si>
    <t>UVRV-24h</t>
  </si>
  <si>
    <t>RV16-24h</t>
  </si>
  <si>
    <t>B-Actin</t>
  </si>
  <si>
    <t>Old-UVRV-9h</t>
  </si>
  <si>
    <t>Old-RV1-9h</t>
  </si>
  <si>
    <t>Old-RV0.5-9h</t>
  </si>
  <si>
    <t>New-IM-9h</t>
  </si>
  <si>
    <t>New-UVRV-9h</t>
  </si>
  <si>
    <t>New-RV1-9h</t>
  </si>
  <si>
    <t>New-RV0.5-9h</t>
  </si>
  <si>
    <t>Old-UVRV-24h</t>
  </si>
  <si>
    <t>Old-RV1-24h</t>
  </si>
  <si>
    <t>Old-RV0.5-24h</t>
  </si>
  <si>
    <t>New-IM-24h</t>
  </si>
  <si>
    <t>New-UVRV-24h</t>
  </si>
  <si>
    <t>New-RV1-24h</t>
  </si>
  <si>
    <t>New-RV0.5-24h</t>
  </si>
  <si>
    <t>Ex12E</t>
  </si>
  <si>
    <t>Raw Densitometry Data</t>
  </si>
  <si>
    <t>Compiled Data (24h)</t>
  </si>
  <si>
    <t>B. UV</t>
  </si>
  <si>
    <t>C. RV16</t>
  </si>
  <si>
    <t>1. No Cytokine</t>
  </si>
  <si>
    <t>1A</t>
  </si>
  <si>
    <t>1B</t>
  </si>
  <si>
    <t>1C</t>
  </si>
  <si>
    <t>ExC (26/08/15)</t>
  </si>
  <si>
    <r>
      <t>2. IFN-</t>
    </r>
    <r>
      <rPr>
        <sz val="11"/>
        <color theme="1"/>
        <rFont val="Calibri"/>
        <family val="2"/>
      </rPr>
      <t>β</t>
    </r>
  </si>
  <si>
    <t>2A</t>
  </si>
  <si>
    <t>2B</t>
  </si>
  <si>
    <t>2C</t>
  </si>
  <si>
    <t>ExD (22/07/15)</t>
  </si>
  <si>
    <r>
      <t>3. IFN-</t>
    </r>
    <r>
      <rPr>
        <sz val="11"/>
        <color theme="1"/>
        <rFont val="Calibri"/>
        <family val="2"/>
      </rPr>
      <t>γ</t>
    </r>
  </si>
  <si>
    <t>3A</t>
  </si>
  <si>
    <t>3B</t>
  </si>
  <si>
    <t>3C</t>
  </si>
  <si>
    <t>ExE (15/07/15)</t>
  </si>
  <si>
    <r>
      <t>4. IFN-</t>
    </r>
    <r>
      <rPr>
        <sz val="11"/>
        <color theme="1"/>
        <rFont val="Calibri"/>
        <family val="2"/>
      </rPr>
      <t>λ</t>
    </r>
  </si>
  <si>
    <t>4A</t>
  </si>
  <si>
    <t>4B</t>
  </si>
  <si>
    <t>4C</t>
  </si>
  <si>
    <t>ExF (12/01/15)</t>
  </si>
  <si>
    <t>A. IM</t>
  </si>
  <si>
    <t>Sample details and labelling</t>
  </si>
  <si>
    <t>Samples generated</t>
  </si>
  <si>
    <t>RNA-seq</t>
  </si>
  <si>
    <t>UV-IL33</t>
  </si>
  <si>
    <t>UV-RV</t>
  </si>
  <si>
    <t>UV-RVIL33</t>
  </si>
  <si>
    <t>FC</t>
  </si>
  <si>
    <t>FDR</t>
  </si>
  <si>
    <t>replaced N/A with Ct 40</t>
  </si>
  <si>
    <t>ExA - CBMCs w/ RV16</t>
  </si>
  <si>
    <t>ddCt (Average UV)</t>
  </si>
  <si>
    <t>A1</t>
  </si>
  <si>
    <t>A2</t>
  </si>
  <si>
    <t>A3</t>
  </si>
  <si>
    <t>MOI 50</t>
  </si>
  <si>
    <t>A NTC</t>
  </si>
  <si>
    <t>A NRT</t>
  </si>
  <si>
    <t>ExB - CBMCs w/ RV16</t>
  </si>
  <si>
    <t>B1</t>
  </si>
  <si>
    <t>B2</t>
  </si>
  <si>
    <t>B3</t>
  </si>
  <si>
    <t>B4</t>
  </si>
  <si>
    <t>MOI 125</t>
  </si>
  <si>
    <t>B5</t>
  </si>
  <si>
    <r>
      <t>IFN-</t>
    </r>
    <r>
      <rPr>
        <sz val="10"/>
        <rFont val="Calibri"/>
        <family val="2"/>
      </rPr>
      <t>β</t>
    </r>
  </si>
  <si>
    <t>B6</t>
  </si>
  <si>
    <r>
      <t>IFN-</t>
    </r>
    <r>
      <rPr>
        <sz val="10"/>
        <rFont val="Calibri"/>
        <family val="2"/>
      </rPr>
      <t>γ</t>
    </r>
  </si>
  <si>
    <t>B7</t>
  </si>
  <si>
    <t>IFN-λ</t>
  </si>
  <si>
    <t>B8</t>
  </si>
  <si>
    <r>
      <t>Anti-</t>
    </r>
    <r>
      <rPr>
        <sz val="10"/>
        <rFont val="Calibri"/>
        <family val="2"/>
      </rPr>
      <t>β</t>
    </r>
  </si>
  <si>
    <t>B NRT</t>
  </si>
  <si>
    <t>B NTC</t>
  </si>
  <si>
    <t>2326A - UVRV</t>
  </si>
  <si>
    <t>2326A - MOI 0.1</t>
  </si>
  <si>
    <t>2326A - MOI 0.5</t>
  </si>
  <si>
    <t>2326B - UVRV</t>
  </si>
  <si>
    <t>2326B - MOI 0.1</t>
  </si>
  <si>
    <t>2326B - MOI 0.5</t>
  </si>
  <si>
    <t>2327A - UVRV</t>
  </si>
  <si>
    <t>2327A - MOI 0.1</t>
  </si>
  <si>
    <t>2327A - MOI 0.5</t>
  </si>
  <si>
    <t>2327B - UVRV</t>
  </si>
  <si>
    <t>2327B - MOI 0.1</t>
  </si>
  <si>
    <t>2327B - MOI 0.5</t>
  </si>
  <si>
    <t>x = 10^((y - 36.66)/-3.254)</t>
  </si>
  <si>
    <t>UVRV0.5 V0 A</t>
  </si>
  <si>
    <t>UVRV0.5 V0 B</t>
  </si>
  <si>
    <t>RV0.1 V0 A</t>
  </si>
  <si>
    <t>RV0.1 V0 B</t>
  </si>
  <si>
    <t>RV0.5 V0 A</t>
  </si>
  <si>
    <t>RV0.5 V0 B</t>
  </si>
  <si>
    <t>x = 10^((y - 35.52)/-3.293)</t>
  </si>
  <si>
    <t>Donor 2326</t>
  </si>
  <si>
    <t>Donor 2327</t>
  </si>
  <si>
    <t>PBEC Samples 08/11/23 - RV16 Infection of ALI Cultures</t>
  </si>
  <si>
    <t>3 - RV16 MOI 0.1 6h</t>
  </si>
  <si>
    <t>7 - RV16 MOI 0.1 24h</t>
  </si>
  <si>
    <t>x = 10^((y - 37.01)/-3.345)</t>
  </si>
  <si>
    <t>4 - TransIT - IM</t>
  </si>
  <si>
    <t>5 - TransIT - UVRV</t>
  </si>
  <si>
    <t>6 - TransIT - RV16</t>
  </si>
  <si>
    <t>7 - +ARC - IM</t>
  </si>
  <si>
    <t>8 - +ARC - UVRV</t>
  </si>
  <si>
    <t>9 - +ARC - RV16</t>
  </si>
  <si>
    <t>7 - GFP Vector - IM - 24h</t>
  </si>
  <si>
    <t>8 - GFP Vector - UVRV - 24h</t>
  </si>
  <si>
    <t>x = 10^((y - 34.61)/-3.154)</t>
  </si>
  <si>
    <t>9 - GFP Vector - RV16 - 24h</t>
  </si>
  <si>
    <t>10 - +ARC - IM - 24h</t>
  </si>
  <si>
    <t>11 - +ARC - UVRV - 24h</t>
  </si>
  <si>
    <t>12 - +ARC - RV16 - 24h</t>
  </si>
  <si>
    <t>Sample - 1 in 10 Dilution</t>
  </si>
  <si>
    <t>Dilution adjustment</t>
  </si>
  <si>
    <t>8 - GFP 1 in 50 - RV16</t>
  </si>
  <si>
    <t>10 - GFP 1 in 100 - RV16</t>
  </si>
  <si>
    <t>16 - +ARC 1 in 50 - RV16</t>
  </si>
  <si>
    <t>18 - +ARC 1 in 100 - RV16</t>
  </si>
  <si>
    <t>x = 10^((y - 34.99)/-3.192)</t>
  </si>
  <si>
    <t>3 - GFP 1 in 10 - UVRV</t>
  </si>
  <si>
    <t>4 - GFP 1 in 10 - RV16</t>
  </si>
  <si>
    <t>5 - GFP 1 in 20 - UVRV</t>
  </si>
  <si>
    <t>6 - GFP 1 in 20 - RV16</t>
  </si>
  <si>
    <t>7 - GFP 1 in 50 - UVRV</t>
  </si>
  <si>
    <t>x = 10^((y - 35.8)/-3.319)</t>
  </si>
  <si>
    <t>9 - GFP 1 in 100 - UVRV</t>
  </si>
  <si>
    <t>11 - +ARC 1 in 10 - UVRV</t>
  </si>
  <si>
    <t>12 - +ARC 1 in 10 - RV16</t>
  </si>
  <si>
    <t>13 - +ARC 1 in 20 - UVRV</t>
  </si>
  <si>
    <t>14 - +ARC 1 in 20 - RV16</t>
  </si>
  <si>
    <t>15 - +ARC 1 in 50 - UVRV</t>
  </si>
  <si>
    <t>17 - +ARC 1 in 100 - UVRV</t>
  </si>
  <si>
    <t>Ex15D Undiluted</t>
  </si>
  <si>
    <t>Ex15D Diluted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</si>
</sst>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"/>
    <numFmt numFmtId="165" formatCode="0.000"/>
    <numFmt numFmtId="166" formatCode="0.000000"/>
    <numFmt numFmtId="167" formatCode="0.0"/>
    <numFmt numFmtId="168" formatCode="0.0E+0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b/>
      <sz val="14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rgb="FFFF0000"/>
      <name val="Arial"/>
      <family val="2"/>
    </font>
    <font>
      <sz val="26"/>
      <color theme="1"/>
      <name val="Calibri"/>
      <family val="2"/>
    </font>
    <font>
      <sz val="16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u/>
      <sz val="12"/>
      <name val="Arial"/>
      <family val="2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0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EDEDED"/>
        <bgColor rgb="FF000000"/>
      </patternFill>
    </fill>
    <fill>
      <patternFill patternType="solid">
        <fgColor rgb="FFC0C0C0"/>
        <bgColor rgb="FF000000"/>
      </patternFill>
    </fill>
    <fill>
      <patternFill patternType="solid">
        <fgColor theme="6" tint="0.59999389629810485"/>
        <bgColor indexed="64"/>
      </patternFill>
    </fill>
  </fills>
  <borders count="72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509">
    <xf numFmtId="0" fontId="0" fillId="0" borderId="0" xfId="0"/>
    <xf numFmtId="0" fontId="2" fillId="0" borderId="0" xfId="1" applyAlignment="1">
      <alignment horizontal="center"/>
    </xf>
    <xf numFmtId="0" fontId="2" fillId="2" borderId="0" xfId="1" applyFill="1" applyAlignment="1">
      <alignment horizontal="center"/>
    </xf>
    <xf numFmtId="0" fontId="2" fillId="0" borderId="2" xfId="1" applyBorder="1" applyAlignment="1">
      <alignment horizontal="center"/>
    </xf>
    <xf numFmtId="0" fontId="2" fillId="0" borderId="8" xfId="1" applyBorder="1" applyAlignment="1">
      <alignment horizontal="center"/>
    </xf>
    <xf numFmtId="0" fontId="2" fillId="0" borderId="5" xfId="1" applyBorder="1" applyAlignment="1">
      <alignment horizontal="center"/>
    </xf>
    <xf numFmtId="0" fontId="2" fillId="0" borderId="3" xfId="1" applyBorder="1" applyAlignment="1">
      <alignment horizontal="center"/>
    </xf>
    <xf numFmtId="0" fontId="2" fillId="0" borderId="6" xfId="1" applyBorder="1" applyAlignment="1">
      <alignment horizontal="center"/>
    </xf>
    <xf numFmtId="0" fontId="2" fillId="0" borderId="9" xfId="1" applyBorder="1" applyAlignment="1">
      <alignment horizontal="center" wrapText="1"/>
    </xf>
    <xf numFmtId="0" fontId="2" fillId="0" borderId="10" xfId="1" applyBorder="1" applyAlignment="1">
      <alignment horizontal="center" wrapText="1"/>
    </xf>
    <xf numFmtId="0" fontId="3" fillId="0" borderId="10" xfId="1" applyFont="1" applyBorder="1" applyAlignment="1">
      <alignment horizontal="center" wrapText="1"/>
    </xf>
    <xf numFmtId="0" fontId="3" fillId="2" borderId="11" xfId="1" applyFont="1" applyFill="1" applyBorder="1" applyAlignment="1">
      <alignment horizontal="center" wrapText="1"/>
    </xf>
    <xf numFmtId="0" fontId="2" fillId="2" borderId="10" xfId="1" applyFill="1" applyBorder="1" applyAlignment="1">
      <alignment horizontal="center" wrapText="1"/>
    </xf>
    <xf numFmtId="0" fontId="3" fillId="0" borderId="12" xfId="1" applyFont="1" applyBorder="1" applyAlignment="1">
      <alignment horizontal="center" wrapText="1"/>
    </xf>
    <xf numFmtId="0" fontId="3" fillId="2" borderId="15" xfId="1" applyFont="1" applyFill="1" applyBorder="1" applyAlignment="1">
      <alignment horizontal="center" wrapText="1"/>
    </xf>
    <xf numFmtId="0" fontId="2" fillId="0" borderId="12" xfId="1" applyBorder="1" applyAlignment="1">
      <alignment horizontal="center" wrapText="1"/>
    </xf>
    <xf numFmtId="0" fontId="3" fillId="0" borderId="11" xfId="1" applyFont="1" applyBorder="1" applyAlignment="1">
      <alignment horizontal="center" wrapText="1"/>
    </xf>
    <xf numFmtId="0" fontId="2" fillId="0" borderId="3" xfId="1" applyBorder="1" applyAlignment="1">
      <alignment horizontal="center" vertical="center"/>
    </xf>
    <xf numFmtId="0" fontId="2" fillId="0" borderId="6" xfId="1" applyBorder="1" applyAlignment="1">
      <alignment horizontal="center" vertical="center"/>
    </xf>
    <xf numFmtId="0" fontId="2" fillId="0" borderId="0" xfId="1" applyAlignment="1">
      <alignment horizontal="center" vertical="center"/>
    </xf>
    <xf numFmtId="2" fontId="2" fillId="0" borderId="13" xfId="1" applyNumberFormat="1" applyBorder="1" applyAlignment="1">
      <alignment horizontal="center" vertical="center"/>
    </xf>
    <xf numFmtId="2" fontId="2" fillId="0" borderId="14" xfId="1" applyNumberFormat="1" applyBorder="1" applyAlignment="1">
      <alignment horizontal="center" vertical="center"/>
    </xf>
    <xf numFmtId="2" fontId="2" fillId="0" borderId="1" xfId="1" applyNumberFormat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left"/>
    </xf>
    <xf numFmtId="0" fontId="2" fillId="0" borderId="2" xfId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5" fillId="0" borderId="0" xfId="0" applyFont="1"/>
    <xf numFmtId="0" fontId="6" fillId="0" borderId="0" xfId="0" applyFont="1" applyAlignment="1">
      <alignment vertical="center" wrapText="1"/>
    </xf>
    <xf numFmtId="0" fontId="7" fillId="0" borderId="0" xfId="0" applyFont="1" applyAlignment="1">
      <alignment horizontal="center"/>
    </xf>
    <xf numFmtId="0" fontId="2" fillId="0" borderId="8" xfId="1" applyBorder="1" applyAlignment="1">
      <alignment horizontal="center" vertical="center"/>
    </xf>
    <xf numFmtId="0" fontId="2" fillId="0" borderId="23" xfId="1" applyBorder="1" applyAlignment="1">
      <alignment horizontal="center"/>
    </xf>
    <xf numFmtId="0" fontId="2" fillId="0" borderId="27" xfId="1" applyBorder="1" applyAlignment="1">
      <alignment horizontal="center"/>
    </xf>
    <xf numFmtId="0" fontId="2" fillId="0" borderId="23" xfId="1" applyBorder="1" applyAlignment="1">
      <alignment horizontal="center" vertical="center"/>
    </xf>
    <xf numFmtId="2" fontId="2" fillId="0" borderId="24" xfId="1" applyNumberFormat="1" applyBorder="1" applyAlignment="1">
      <alignment horizontal="center" vertical="center"/>
    </xf>
    <xf numFmtId="0" fontId="3" fillId="0" borderId="10" xfId="1" applyFont="1" applyBorder="1" applyAlignment="1">
      <alignment horizontal="center" vertical="center" wrapText="1"/>
    </xf>
    <xf numFmtId="0" fontId="2" fillId="2" borderId="10" xfId="1" applyFill="1" applyBorder="1" applyAlignment="1">
      <alignment horizontal="center" vertical="center" wrapText="1"/>
    </xf>
    <xf numFmtId="2" fontId="2" fillId="0" borderId="2" xfId="1" applyNumberFormat="1" applyBorder="1" applyAlignment="1">
      <alignment horizontal="center"/>
    </xf>
    <xf numFmtId="2" fontId="2" fillId="0" borderId="8" xfId="1" applyNumberFormat="1" applyBorder="1" applyAlignment="1">
      <alignment horizontal="center"/>
    </xf>
    <xf numFmtId="2" fontId="2" fillId="0" borderId="5" xfId="1" applyNumberFormat="1" applyBorder="1" applyAlignment="1">
      <alignment horizontal="center"/>
    </xf>
    <xf numFmtId="2" fontId="2" fillId="0" borderId="27" xfId="1" applyNumberFormat="1" applyBorder="1" applyAlignment="1">
      <alignment horizontal="center"/>
    </xf>
    <xf numFmtId="2" fontId="2" fillId="0" borderId="3" xfId="1" applyNumberFormat="1" applyBorder="1" applyAlignment="1">
      <alignment horizontal="center" vertical="center"/>
    </xf>
    <xf numFmtId="2" fontId="2" fillId="0" borderId="6" xfId="1" applyNumberFormat="1" applyBorder="1" applyAlignment="1">
      <alignment horizontal="center" vertical="center"/>
    </xf>
    <xf numFmtId="2" fontId="2" fillId="0" borderId="0" xfId="1" applyNumberFormat="1" applyAlignment="1">
      <alignment horizontal="center" vertical="center"/>
    </xf>
    <xf numFmtId="2" fontId="2" fillId="0" borderId="23" xfId="1" applyNumberFormat="1" applyBorder="1" applyAlignment="1">
      <alignment horizontal="center" vertical="center"/>
    </xf>
    <xf numFmtId="0" fontId="2" fillId="0" borderId="22" xfId="1" applyBorder="1" applyAlignment="1">
      <alignment horizontal="center" vertical="center"/>
    </xf>
    <xf numFmtId="0" fontId="2" fillId="0" borderId="34" xfId="1" applyBorder="1" applyAlignment="1">
      <alignment horizontal="center"/>
    </xf>
    <xf numFmtId="2" fontId="2" fillId="2" borderId="18" xfId="1" applyNumberFormat="1" applyFill="1" applyBorder="1" applyAlignment="1">
      <alignment horizontal="center" vertical="center"/>
    </xf>
    <xf numFmtId="2" fontId="2" fillId="2" borderId="4" xfId="1" applyNumberFormat="1" applyFill="1" applyBorder="1" applyAlignment="1">
      <alignment horizontal="center" vertical="center"/>
    </xf>
    <xf numFmtId="0" fontId="2" fillId="0" borderId="2" xfId="1" applyBorder="1" applyAlignment="1">
      <alignment horizontal="center" vertical="center" wrapText="1"/>
    </xf>
    <xf numFmtId="2" fontId="2" fillId="0" borderId="4" xfId="1" applyNumberFormat="1" applyBorder="1" applyAlignment="1">
      <alignment horizontal="center" vertical="center"/>
    </xf>
    <xf numFmtId="2" fontId="2" fillId="2" borderId="16" xfId="1" applyNumberFormat="1" applyFill="1" applyBorder="1" applyAlignment="1">
      <alignment horizontal="center" vertical="center"/>
    </xf>
    <xf numFmtId="2" fontId="2" fillId="0" borderId="18" xfId="1" applyNumberFormat="1" applyBorder="1" applyAlignment="1">
      <alignment horizontal="center" vertical="center"/>
    </xf>
    <xf numFmtId="0" fontId="2" fillId="0" borderId="0" xfId="1"/>
    <xf numFmtId="0" fontId="2" fillId="0" borderId="35" xfId="1" applyBorder="1"/>
    <xf numFmtId="0" fontId="2" fillId="0" borderId="35" xfId="1" applyBorder="1" applyAlignment="1">
      <alignment horizontal="center" wrapText="1"/>
    </xf>
    <xf numFmtId="0" fontId="2" fillId="0" borderId="2" xfId="1" applyBorder="1" applyAlignment="1">
      <alignment horizontal="center" wrapText="1"/>
    </xf>
    <xf numFmtId="0" fontId="2" fillId="0" borderId="3" xfId="1" applyBorder="1" applyAlignment="1">
      <alignment horizontal="center" wrapText="1"/>
    </xf>
    <xf numFmtId="0" fontId="3" fillId="0" borderId="3" xfId="1" applyFont="1" applyBorder="1" applyAlignment="1">
      <alignment horizontal="center" wrapText="1"/>
    </xf>
    <xf numFmtId="0" fontId="3" fillId="2" borderId="12" xfId="1" applyFont="1" applyFill="1" applyBorder="1" applyAlignment="1">
      <alignment horizontal="center" wrapText="1"/>
    </xf>
    <xf numFmtId="0" fontId="3" fillId="2" borderId="10" xfId="1" applyFont="1" applyFill="1" applyBorder="1" applyAlignment="1">
      <alignment horizontal="center" wrapText="1"/>
    </xf>
    <xf numFmtId="0" fontId="2" fillId="7" borderId="3" xfId="1" applyFill="1" applyBorder="1"/>
    <xf numFmtId="0" fontId="2" fillId="0" borderId="3" xfId="1" applyBorder="1"/>
    <xf numFmtId="0" fontId="2" fillId="0" borderId="3" xfId="1" applyBorder="1" applyAlignment="1">
      <alignment horizontal="right"/>
    </xf>
    <xf numFmtId="0" fontId="2" fillId="7" borderId="3" xfId="1" applyFill="1" applyBorder="1" applyAlignment="1">
      <alignment horizontal="center"/>
    </xf>
    <xf numFmtId="2" fontId="2" fillId="0" borderId="3" xfId="1" applyNumberFormat="1" applyBorder="1" applyAlignment="1">
      <alignment horizontal="center"/>
    </xf>
    <xf numFmtId="0" fontId="2" fillId="7" borderId="6" xfId="1" applyFill="1" applyBorder="1"/>
    <xf numFmtId="0" fontId="2" fillId="0" borderId="6" xfId="1" applyBorder="1"/>
    <xf numFmtId="0" fontId="2" fillId="0" borderId="6" xfId="1" applyBorder="1" applyAlignment="1">
      <alignment horizontal="right"/>
    </xf>
    <xf numFmtId="0" fontId="2" fillId="7" borderId="6" xfId="1" applyFill="1" applyBorder="1" applyAlignment="1">
      <alignment horizontal="center"/>
    </xf>
    <xf numFmtId="2" fontId="2" fillId="0" borderId="6" xfId="1" applyNumberFormat="1" applyBorder="1" applyAlignment="1">
      <alignment horizontal="center"/>
    </xf>
    <xf numFmtId="0" fontId="2" fillId="0" borderId="0" xfId="1" applyAlignment="1">
      <alignment horizontal="right"/>
    </xf>
    <xf numFmtId="0" fontId="8" fillId="0" borderId="0" xfId="1" applyFont="1"/>
    <xf numFmtId="0" fontId="2" fillId="0" borderId="0" xfId="1" quotePrefix="1" applyAlignment="1">
      <alignment horizontal="center"/>
    </xf>
    <xf numFmtId="0" fontId="2" fillId="7" borderId="0" xfId="1" applyFill="1" applyAlignment="1">
      <alignment horizontal="center"/>
    </xf>
    <xf numFmtId="0" fontId="8" fillId="7" borderId="0" xfId="1" applyFont="1" applyFill="1" applyAlignment="1">
      <alignment horizontal="center"/>
    </xf>
    <xf numFmtId="0" fontId="8" fillId="0" borderId="0" xfId="1" applyFont="1" applyAlignment="1">
      <alignment horizontal="center"/>
    </xf>
    <xf numFmtId="0" fontId="8" fillId="0" borderId="0" xfId="1" quotePrefix="1" applyFont="1" applyAlignment="1">
      <alignment horizontal="center"/>
    </xf>
    <xf numFmtId="2" fontId="2" fillId="0" borderId="0" xfId="1" applyNumberFormat="1" applyAlignment="1">
      <alignment horizontal="center"/>
    </xf>
    <xf numFmtId="0" fontId="8" fillId="0" borderId="6" xfId="1" applyFont="1" applyBorder="1"/>
    <xf numFmtId="2" fontId="0" fillId="0" borderId="0" xfId="0" applyNumberFormat="1"/>
    <xf numFmtId="0" fontId="2" fillId="0" borderId="9" xfId="1" applyBorder="1" applyAlignment="1">
      <alignment horizontal="center" vertical="center" wrapText="1"/>
    </xf>
    <xf numFmtId="0" fontId="2" fillId="0" borderId="10" xfId="1" applyBorder="1" applyAlignment="1">
      <alignment horizontal="center"/>
    </xf>
    <xf numFmtId="0" fontId="2" fillId="0" borderId="9" xfId="1" applyBorder="1" applyAlignment="1">
      <alignment horizontal="center"/>
    </xf>
    <xf numFmtId="2" fontId="2" fillId="0" borderId="11" xfId="1" applyNumberFormat="1" applyBorder="1" applyAlignment="1">
      <alignment horizontal="center" vertical="center"/>
    </xf>
    <xf numFmtId="0" fontId="2" fillId="0" borderId="10" xfId="1" applyBorder="1" applyAlignment="1">
      <alignment horizontal="center" vertical="center"/>
    </xf>
    <xf numFmtId="2" fontId="2" fillId="0" borderId="12" xfId="1" applyNumberFormat="1" applyBorder="1" applyAlignment="1">
      <alignment horizontal="center" vertical="center"/>
    </xf>
    <xf numFmtId="2" fontId="2" fillId="2" borderId="15" xfId="1" applyNumberFormat="1" applyFill="1" applyBorder="1" applyAlignment="1">
      <alignment horizontal="center" vertical="center"/>
    </xf>
    <xf numFmtId="2" fontId="2" fillId="0" borderId="38" xfId="1" applyNumberFormat="1" applyBorder="1" applyAlignment="1">
      <alignment horizontal="center" vertical="center"/>
    </xf>
    <xf numFmtId="2" fontId="2" fillId="2" borderId="38" xfId="1" applyNumberFormat="1" applyFill="1" applyBorder="1" applyAlignment="1">
      <alignment horizontal="center" vertical="center"/>
    </xf>
    <xf numFmtId="2" fontId="2" fillId="2" borderId="11" xfId="1" applyNumberFormat="1" applyFill="1" applyBorder="1" applyAlignment="1">
      <alignment horizontal="center" vertical="center"/>
    </xf>
    <xf numFmtId="0" fontId="2" fillId="0" borderId="39" xfId="1" applyBorder="1" applyAlignment="1">
      <alignment horizontal="center"/>
    </xf>
    <xf numFmtId="0" fontId="2" fillId="0" borderId="40" xfId="1" applyBorder="1" applyAlignment="1">
      <alignment horizontal="center"/>
    </xf>
    <xf numFmtId="0" fontId="2" fillId="0" borderId="5" xfId="1" applyBorder="1" applyAlignment="1">
      <alignment horizontal="center" vertical="center"/>
    </xf>
    <xf numFmtId="2" fontId="10" fillId="0" borderId="0" xfId="0" applyNumberFormat="1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11" fillId="0" borderId="0" xfId="0" applyFont="1"/>
    <xf numFmtId="0" fontId="0" fillId="0" borderId="0" xfId="0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2" fontId="6" fillId="0" borderId="0" xfId="0" applyNumberFormat="1" applyFont="1" applyAlignment="1">
      <alignment vertical="center" wrapText="1"/>
    </xf>
    <xf numFmtId="0" fontId="0" fillId="0" borderId="5" xfId="0" applyBorder="1"/>
    <xf numFmtId="0" fontId="0" fillId="0" borderId="6" xfId="0" applyBorder="1"/>
    <xf numFmtId="0" fontId="0" fillId="0" borderId="8" xfId="0" applyBorder="1"/>
    <xf numFmtId="0" fontId="0" fillId="8" borderId="0" xfId="0" applyFill="1"/>
    <xf numFmtId="0" fontId="2" fillId="0" borderId="8" xfId="1" applyBorder="1" applyAlignment="1">
      <alignment horizontal="center" vertical="center" wrapText="1"/>
    </xf>
    <xf numFmtId="0" fontId="4" fillId="0" borderId="0" xfId="0" applyFont="1"/>
    <xf numFmtId="0" fontId="4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2" fillId="2" borderId="0" xfId="1" applyFill="1" applyAlignment="1">
      <alignment horizontal="center" vertical="center"/>
    </xf>
    <xf numFmtId="0" fontId="2" fillId="0" borderId="10" xfId="1" applyBorder="1" applyAlignment="1">
      <alignment horizontal="center" vertical="center" wrapText="1"/>
    </xf>
    <xf numFmtId="0" fontId="2" fillId="0" borderId="6" xfId="1" quotePrefix="1" applyBorder="1" applyAlignment="1">
      <alignment horizontal="center" vertical="center"/>
    </xf>
    <xf numFmtId="0" fontId="8" fillId="0" borderId="6" xfId="1" applyFon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2" fillId="0" borderId="0" xfId="1" applyNumberFormat="1" applyAlignment="1">
      <alignment vertical="center"/>
    </xf>
    <xf numFmtId="0" fontId="2" fillId="0" borderId="0" xfId="1" applyAlignment="1">
      <alignment horizontal="center" wrapText="1"/>
    </xf>
    <xf numFmtId="0" fontId="3" fillId="0" borderId="0" xfId="1" applyFont="1" applyAlignment="1">
      <alignment horizontal="center" wrapText="1"/>
    </xf>
    <xf numFmtId="0" fontId="2" fillId="0" borderId="0" xfId="1" applyAlignment="1">
      <alignment vertical="center" wrapText="1"/>
    </xf>
    <xf numFmtId="0" fontId="15" fillId="0" borderId="0" xfId="0" applyFont="1" applyAlignment="1">
      <alignment horizontal="center"/>
    </xf>
    <xf numFmtId="0" fontId="2" fillId="0" borderId="42" xfId="1" applyBorder="1" applyAlignment="1">
      <alignment horizontal="center" wrapText="1"/>
    </xf>
    <xf numFmtId="0" fontId="2" fillId="0" borderId="43" xfId="1" applyBorder="1" applyAlignment="1">
      <alignment horizontal="center" wrapText="1"/>
    </xf>
    <xf numFmtId="0" fontId="3" fillId="8" borderId="44" xfId="1" applyFont="1" applyFill="1" applyBorder="1" applyAlignment="1">
      <alignment horizontal="center" wrapText="1"/>
    </xf>
    <xf numFmtId="0" fontId="0" fillId="0" borderId="45" xfId="0" applyBorder="1" applyAlignment="1">
      <alignment horizontal="center" wrapText="1"/>
    </xf>
    <xf numFmtId="0" fontId="0" fillId="0" borderId="3" xfId="0" applyBorder="1" applyAlignment="1">
      <alignment horizontal="center" vertical="center"/>
    </xf>
    <xf numFmtId="0" fontId="7" fillId="0" borderId="13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22" xfId="1" applyFont="1" applyBorder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22" xfId="1" applyFont="1" applyBorder="1" applyAlignment="1">
      <alignment horizontal="center" vertical="center" wrapText="1"/>
    </xf>
    <xf numFmtId="0" fontId="7" fillId="0" borderId="14" xfId="1" applyFont="1" applyBorder="1" applyAlignment="1">
      <alignment horizontal="center" vertical="center" wrapText="1"/>
    </xf>
    <xf numFmtId="0" fontId="7" fillId="0" borderId="19" xfId="1" applyFont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/>
    </xf>
    <xf numFmtId="2" fontId="0" fillId="0" borderId="25" xfId="0" applyNumberFormat="1" applyBorder="1" applyAlignment="1">
      <alignment horizontal="center"/>
    </xf>
    <xf numFmtId="2" fontId="7" fillId="0" borderId="0" xfId="1" applyNumberFormat="1" applyFont="1" applyAlignment="1">
      <alignment horizontal="center" vertical="center"/>
    </xf>
    <xf numFmtId="0" fontId="7" fillId="0" borderId="19" xfId="1" applyFont="1" applyBorder="1" applyAlignment="1">
      <alignment horizontal="center" vertical="center"/>
    </xf>
    <xf numFmtId="0" fontId="7" fillId="0" borderId="24" xfId="1" applyFont="1" applyBorder="1" applyAlignment="1">
      <alignment horizontal="center" vertical="center"/>
    </xf>
    <xf numFmtId="0" fontId="7" fillId="0" borderId="23" xfId="1" applyFont="1" applyBorder="1" applyAlignment="1">
      <alignment horizontal="center" vertical="center"/>
    </xf>
    <xf numFmtId="0" fontId="7" fillId="0" borderId="0" xfId="1" applyFont="1" applyAlignment="1">
      <alignment horizontal="left" vertical="center"/>
    </xf>
    <xf numFmtId="0" fontId="2" fillId="0" borderId="0" xfId="1" applyAlignment="1">
      <alignment horizontal="center" vertical="center" wrapText="1"/>
    </xf>
    <xf numFmtId="0" fontId="2" fillId="0" borderId="0" xfId="1" applyAlignment="1">
      <alignment horizontal="left"/>
    </xf>
    <xf numFmtId="0" fontId="0" fillId="0" borderId="32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1" xfId="0" applyBorder="1"/>
    <xf numFmtId="0" fontId="12" fillId="0" borderId="0" xfId="0" applyFont="1" applyAlignment="1">
      <alignment horizontal="left" vertical="center"/>
    </xf>
    <xf numFmtId="2" fontId="7" fillId="0" borderId="0" xfId="1" applyNumberFormat="1" applyFont="1" applyAlignment="1">
      <alignment vertical="center"/>
    </xf>
    <xf numFmtId="0" fontId="2" fillId="0" borderId="20" xfId="1" applyBorder="1" applyAlignment="1">
      <alignment horizontal="center" vertical="center"/>
    </xf>
    <xf numFmtId="0" fontId="2" fillId="0" borderId="4" xfId="1" applyBorder="1" applyAlignment="1">
      <alignment horizontal="center" vertical="center"/>
    </xf>
    <xf numFmtId="0" fontId="2" fillId="0" borderId="7" xfId="1" applyBorder="1" applyAlignment="1">
      <alignment horizontal="center" vertical="center"/>
    </xf>
    <xf numFmtId="14" fontId="0" fillId="0" borderId="0" xfId="0" applyNumberFormat="1" applyAlignment="1">
      <alignment horizontal="center"/>
    </xf>
    <xf numFmtId="0" fontId="0" fillId="0" borderId="52" xfId="0" applyBorder="1" applyAlignment="1">
      <alignment horizontal="center" vertical="center" wrapText="1"/>
    </xf>
    <xf numFmtId="0" fontId="0" fillId="0" borderId="23" xfId="0" applyBorder="1" applyAlignment="1">
      <alignment horizontal="center"/>
    </xf>
    <xf numFmtId="0" fontId="0" fillId="0" borderId="53" xfId="0" applyBorder="1" applyAlignment="1">
      <alignment horizontal="center"/>
    </xf>
    <xf numFmtId="0" fontId="16" fillId="0" borderId="0" xfId="0" applyFont="1"/>
    <xf numFmtId="16" fontId="0" fillId="0" borderId="0" xfId="0" applyNumberFormat="1"/>
    <xf numFmtId="0" fontId="3" fillId="0" borderId="0" xfId="0" applyFont="1"/>
    <xf numFmtId="0" fontId="3" fillId="0" borderId="23" xfId="0" applyFont="1" applyBorder="1" applyAlignment="1">
      <alignment horizontal="left"/>
    </xf>
    <xf numFmtId="0" fontId="0" fillId="0" borderId="23" xfId="0" applyBorder="1"/>
    <xf numFmtId="0" fontId="0" fillId="0" borderId="44" xfId="0" applyBorder="1" applyAlignment="1">
      <alignment horizontal="center"/>
    </xf>
    <xf numFmtId="0" fontId="0" fillId="0" borderId="21" xfId="0" applyBorder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1" fontId="2" fillId="0" borderId="1" xfId="0" applyNumberFormat="1" applyFont="1" applyBorder="1" applyAlignment="1">
      <alignment horizontal="center"/>
    </xf>
    <xf numFmtId="164" fontId="0" fillId="0" borderId="21" xfId="0" applyNumberFormat="1" applyBorder="1"/>
    <xf numFmtId="1" fontId="0" fillId="0" borderId="1" xfId="0" applyNumberFormat="1" applyBorder="1" applyAlignment="1">
      <alignment horizontal="center"/>
    </xf>
    <xf numFmtId="0" fontId="0" fillId="0" borderId="25" xfId="0" applyBorder="1" applyAlignment="1">
      <alignment horizontal="center"/>
    </xf>
    <xf numFmtId="2" fontId="0" fillId="0" borderId="23" xfId="0" applyNumberFormat="1" applyBorder="1" applyAlignment="1">
      <alignment horizontal="center"/>
    </xf>
    <xf numFmtId="1" fontId="0" fillId="0" borderId="23" xfId="0" applyNumberFormat="1" applyBorder="1" applyAlignment="1">
      <alignment horizontal="center"/>
    </xf>
    <xf numFmtId="1" fontId="0" fillId="0" borderId="24" xfId="0" applyNumberFormat="1" applyBorder="1" applyAlignment="1">
      <alignment horizontal="center"/>
    </xf>
    <xf numFmtId="164" fontId="0" fillId="0" borderId="25" xfId="0" applyNumberFormat="1" applyBorder="1"/>
    <xf numFmtId="1" fontId="2" fillId="0" borderId="0" xfId="0" applyNumberFormat="1" applyFont="1" applyAlignment="1">
      <alignment horizontal="center"/>
    </xf>
    <xf numFmtId="0" fontId="0" fillId="0" borderId="22" xfId="0" applyBorder="1" applyAlignment="1">
      <alignment horizontal="center"/>
    </xf>
    <xf numFmtId="164" fontId="0" fillId="0" borderId="22" xfId="0" applyNumberFormat="1" applyBorder="1"/>
    <xf numFmtId="0" fontId="17" fillId="0" borderId="23" xfId="0" applyFont="1" applyBorder="1" applyAlignment="1">
      <alignment horizontal="center"/>
    </xf>
    <xf numFmtId="0" fontId="17" fillId="0" borderId="24" xfId="0" applyFont="1" applyBorder="1" applyAlignment="1">
      <alignment horizontal="center" wrapText="1"/>
    </xf>
    <xf numFmtId="0" fontId="17" fillId="0" borderId="25" xfId="0" applyFont="1" applyBorder="1" applyAlignment="1">
      <alignment horizontal="center"/>
    </xf>
    <xf numFmtId="0" fontId="18" fillId="0" borderId="25" xfId="0" applyFont="1" applyBorder="1" applyAlignment="1">
      <alignment horizontal="center" wrapText="1"/>
    </xf>
    <xf numFmtId="0" fontId="17" fillId="0" borderId="23" xfId="0" applyFont="1" applyBorder="1" applyAlignment="1">
      <alignment horizontal="center" wrapText="1"/>
    </xf>
    <xf numFmtId="0" fontId="0" fillId="0" borderId="29" xfId="0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7" borderId="0" xfId="0" applyFill="1" applyAlignment="1">
      <alignment horizontal="center"/>
    </xf>
    <xf numFmtId="0" fontId="0" fillId="0" borderId="5" xfId="0" applyBorder="1" applyAlignment="1">
      <alignment horizontal="center" vertical="center" wrapText="1"/>
    </xf>
    <xf numFmtId="165" fontId="0" fillId="0" borderId="21" xfId="0" applyNumberFormat="1" applyBorder="1" applyAlignment="1">
      <alignment horizontal="center"/>
    </xf>
    <xf numFmtId="0" fontId="0" fillId="0" borderId="2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4" xfId="0" applyBorder="1" applyAlignment="1">
      <alignment horizontal="center"/>
    </xf>
    <xf numFmtId="0" fontId="0" fillId="7" borderId="23" xfId="0" applyFill="1" applyBorder="1" applyAlignment="1">
      <alignment horizontal="center"/>
    </xf>
    <xf numFmtId="0" fontId="0" fillId="0" borderId="33" xfId="0" applyBorder="1" applyAlignment="1">
      <alignment horizontal="center"/>
    </xf>
    <xf numFmtId="166" fontId="0" fillId="7" borderId="0" xfId="0" applyNumberFormat="1" applyFill="1" applyAlignment="1">
      <alignment horizontal="center"/>
    </xf>
    <xf numFmtId="166" fontId="0" fillId="7" borderId="23" xfId="0" applyNumberFormat="1" applyFill="1" applyBorder="1" applyAlignment="1">
      <alignment horizontal="center"/>
    </xf>
    <xf numFmtId="0" fontId="0" fillId="7" borderId="22" xfId="0" applyFill="1" applyBorder="1" applyAlignment="1">
      <alignment horizontal="center"/>
    </xf>
    <xf numFmtId="0" fontId="0" fillId="0" borderId="26" xfId="0" applyBorder="1" applyAlignment="1">
      <alignment horizontal="center"/>
    </xf>
    <xf numFmtId="0" fontId="17" fillId="0" borderId="25" xfId="0" applyFont="1" applyBorder="1" applyAlignment="1">
      <alignment horizontal="center" wrapText="1"/>
    </xf>
    <xf numFmtId="2" fontId="0" fillId="0" borderId="21" xfId="0" applyNumberFormat="1" applyBorder="1" applyAlignment="1">
      <alignment horizontal="center"/>
    </xf>
    <xf numFmtId="0" fontId="0" fillId="7" borderId="21" xfId="0" applyFill="1" applyBorder="1" applyAlignment="1">
      <alignment horizontal="center"/>
    </xf>
    <xf numFmtId="0" fontId="0" fillId="0" borderId="19" xfId="0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7" xfId="0" applyBorder="1" applyAlignment="1">
      <alignment horizontal="center"/>
    </xf>
    <xf numFmtId="2" fontId="0" fillId="0" borderId="17" xfId="0" applyNumberFormat="1" applyBorder="1" applyAlignment="1">
      <alignment horizontal="center"/>
    </xf>
    <xf numFmtId="0" fontId="0" fillId="7" borderId="17" xfId="0" applyFill="1" applyBorder="1" applyAlignment="1">
      <alignment horizontal="center"/>
    </xf>
    <xf numFmtId="0" fontId="0" fillId="7" borderId="25" xfId="0" applyFill="1" applyBorder="1" applyAlignment="1">
      <alignment horizontal="center"/>
    </xf>
    <xf numFmtId="0" fontId="20" fillId="0" borderId="24" xfId="0" applyFont="1" applyBorder="1" applyAlignment="1">
      <alignment horizontal="center"/>
    </xf>
    <xf numFmtId="0" fontId="2" fillId="0" borderId="5" xfId="1" applyBorder="1" applyAlignment="1">
      <alignment horizontal="center" vertical="center" wrapText="1"/>
    </xf>
    <xf numFmtId="2" fontId="2" fillId="2" borderId="21" xfId="1" applyNumberFormat="1" applyFill="1" applyBorder="1" applyAlignment="1">
      <alignment horizontal="center" vertical="center"/>
    </xf>
    <xf numFmtId="2" fontId="2" fillId="0" borderId="31" xfId="1" applyNumberFormat="1" applyBorder="1" applyAlignment="1">
      <alignment horizontal="center" vertical="center"/>
    </xf>
    <xf numFmtId="0" fontId="0" fillId="0" borderId="20" xfId="0" applyBorder="1"/>
    <xf numFmtId="0" fontId="0" fillId="0" borderId="7" xfId="0" applyBorder="1"/>
    <xf numFmtId="0" fontId="0" fillId="0" borderId="0" xfId="0" applyAlignment="1">
      <alignment horizontal="left" vertical="center"/>
    </xf>
    <xf numFmtId="0" fontId="0" fillId="0" borderId="24" xfId="0" applyBorder="1"/>
    <xf numFmtId="0" fontId="0" fillId="0" borderId="49" xfId="0" applyBorder="1" applyAlignment="1">
      <alignment horizontal="center" wrapText="1"/>
    </xf>
    <xf numFmtId="0" fontId="0" fillId="0" borderId="46" xfId="0" applyBorder="1" applyAlignment="1">
      <alignment horizontal="center"/>
    </xf>
    <xf numFmtId="0" fontId="0" fillId="0" borderId="54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57" xfId="0" applyBorder="1" applyAlignment="1">
      <alignment horizontal="center"/>
    </xf>
    <xf numFmtId="0" fontId="0" fillId="0" borderId="58" xfId="0" applyBorder="1" applyAlignment="1">
      <alignment horizontal="center"/>
    </xf>
    <xf numFmtId="0" fontId="0" fillId="0" borderId="55" xfId="0" applyBorder="1" applyAlignment="1">
      <alignment horizontal="center"/>
    </xf>
    <xf numFmtId="0" fontId="0" fillId="0" borderId="59" xfId="0" applyBorder="1" applyAlignment="1">
      <alignment horizontal="center"/>
    </xf>
    <xf numFmtId="0" fontId="0" fillId="0" borderId="6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56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" xfId="0" applyBorder="1" applyAlignment="1">
      <alignment horizontal="right"/>
    </xf>
    <xf numFmtId="0" fontId="2" fillId="3" borderId="10" xfId="1" applyFill="1" applyBorder="1" applyAlignment="1">
      <alignment horizontal="center"/>
    </xf>
    <xf numFmtId="0" fontId="2" fillId="3" borderId="12" xfId="1" applyFill="1" applyBorder="1" applyAlignment="1">
      <alignment horizontal="center"/>
    </xf>
    <xf numFmtId="0" fontId="2" fillId="4" borderId="3" xfId="1" applyFill="1" applyBorder="1" applyAlignment="1">
      <alignment horizontal="center"/>
    </xf>
    <xf numFmtId="0" fontId="2" fillId="4" borderId="4" xfId="1" applyFill="1" applyBorder="1" applyAlignment="1">
      <alignment horizontal="center"/>
    </xf>
    <xf numFmtId="0" fontId="2" fillId="0" borderId="35" xfId="1" applyBorder="1" applyAlignment="1">
      <alignment horizontal="center"/>
    </xf>
    <xf numFmtId="0" fontId="2" fillId="0" borderId="36" xfId="1" applyBorder="1" applyAlignment="1">
      <alignment horizontal="center"/>
    </xf>
    <xf numFmtId="2" fontId="2" fillId="0" borderId="3" xfId="1" applyNumberFormat="1" applyBorder="1" applyAlignment="1">
      <alignment horizontal="center"/>
    </xf>
    <xf numFmtId="2" fontId="2" fillId="0" borderId="6" xfId="1" applyNumberFormat="1" applyBorder="1" applyAlignment="1">
      <alignment horizontal="center"/>
    </xf>
    <xf numFmtId="2" fontId="2" fillId="2" borderId="13" xfId="1" applyNumberFormat="1" applyFill="1" applyBorder="1" applyAlignment="1">
      <alignment horizontal="center"/>
    </xf>
    <xf numFmtId="2" fontId="2" fillId="2" borderId="14" xfId="1" applyNumberFormat="1" applyFill="1" applyBorder="1" applyAlignment="1">
      <alignment horizontal="center"/>
    </xf>
    <xf numFmtId="2" fontId="2" fillId="2" borderId="3" xfId="1" applyNumberFormat="1" applyFill="1" applyBorder="1" applyAlignment="1">
      <alignment horizontal="center"/>
    </xf>
    <xf numFmtId="2" fontId="2" fillId="2" borderId="6" xfId="1" applyNumberFormat="1" applyFill="1" applyBorder="1" applyAlignment="1">
      <alignment horizontal="center"/>
    </xf>
    <xf numFmtId="2" fontId="2" fillId="2" borderId="4" xfId="1" applyNumberFormat="1" applyFill="1" applyBorder="1" applyAlignment="1">
      <alignment horizontal="center"/>
    </xf>
    <xf numFmtId="2" fontId="2" fillId="2" borderId="7" xfId="1" applyNumberFormat="1" applyFill="1" applyBorder="1" applyAlignment="1">
      <alignment horizontal="center"/>
    </xf>
    <xf numFmtId="0" fontId="2" fillId="0" borderId="37" xfId="1" applyBorder="1" applyAlignment="1">
      <alignment horizontal="center"/>
    </xf>
    <xf numFmtId="2" fontId="2" fillId="0" borderId="0" xfId="1" applyNumberFormat="1" applyAlignment="1">
      <alignment horizontal="center"/>
    </xf>
    <xf numFmtId="2" fontId="2" fillId="2" borderId="1" xfId="1" applyNumberFormat="1" applyFill="1" applyBorder="1" applyAlignment="1">
      <alignment horizontal="center"/>
    </xf>
    <xf numFmtId="2" fontId="2" fillId="2" borderId="0" xfId="1" applyNumberFormat="1" applyFill="1" applyAlignment="1">
      <alignment horizont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2" fillId="0" borderId="5" xfId="1" applyBorder="1" applyAlignment="1">
      <alignment horizontal="center" vertical="center" wrapText="1"/>
    </xf>
    <xf numFmtId="0" fontId="2" fillId="0" borderId="8" xfId="1" applyBorder="1" applyAlignment="1">
      <alignment horizontal="center" vertical="center" wrapText="1"/>
    </xf>
    <xf numFmtId="2" fontId="2" fillId="8" borderId="21" xfId="1" applyNumberFormat="1" applyFill="1" applyBorder="1" applyAlignment="1">
      <alignment horizontal="center" vertical="center"/>
    </xf>
    <xf numFmtId="2" fontId="2" fillId="8" borderId="17" xfId="1" applyNumberFormat="1" applyFill="1" applyBorder="1" applyAlignment="1">
      <alignment horizontal="center" vertical="center"/>
    </xf>
    <xf numFmtId="2" fontId="0" fillId="0" borderId="46" xfId="0" applyNumberFormat="1" applyBorder="1" applyAlignment="1">
      <alignment horizontal="center"/>
    </xf>
    <xf numFmtId="0" fontId="7" fillId="0" borderId="21" xfId="1" applyFont="1" applyBorder="1" applyAlignment="1">
      <alignment horizontal="center" vertical="center" wrapText="1"/>
    </xf>
    <xf numFmtId="0" fontId="7" fillId="0" borderId="17" xfId="1" applyFont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7" fillId="0" borderId="14" xfId="1" applyFont="1" applyBorder="1" applyAlignment="1">
      <alignment horizontal="center" vertical="center" wrapText="1"/>
    </xf>
    <xf numFmtId="0" fontId="7" fillId="0" borderId="22" xfId="1" applyFont="1" applyBorder="1" applyAlignment="1">
      <alignment horizontal="center" vertical="center"/>
    </xf>
    <xf numFmtId="0" fontId="7" fillId="0" borderId="17" xfId="1" applyFont="1" applyBorder="1" applyAlignment="1">
      <alignment horizontal="center" vertical="center"/>
    </xf>
    <xf numFmtId="0" fontId="2" fillId="0" borderId="2" xfId="1" applyBorder="1" applyAlignment="1">
      <alignment horizontal="center" vertical="center" wrapText="1"/>
    </xf>
    <xf numFmtId="0" fontId="2" fillId="0" borderId="27" xfId="1" applyBorder="1" applyAlignment="1">
      <alignment horizontal="center" vertical="center" wrapText="1"/>
    </xf>
    <xf numFmtId="2" fontId="2" fillId="8" borderId="16" xfId="1" applyNumberFormat="1" applyFill="1" applyBorder="1" applyAlignment="1">
      <alignment horizontal="center" vertical="center"/>
    </xf>
    <xf numFmtId="2" fontId="2" fillId="8" borderId="25" xfId="1" applyNumberFormat="1" applyFill="1" applyBorder="1" applyAlignment="1">
      <alignment horizontal="center" vertical="center"/>
    </xf>
    <xf numFmtId="2" fontId="0" fillId="0" borderId="47" xfId="0" applyNumberFormat="1" applyBorder="1" applyAlignment="1">
      <alignment horizontal="center"/>
    </xf>
    <xf numFmtId="2" fontId="0" fillId="0" borderId="49" xfId="0" applyNumberFormat="1" applyBorder="1" applyAlignment="1">
      <alignment horizontal="center"/>
    </xf>
    <xf numFmtId="0" fontId="7" fillId="0" borderId="13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2" fontId="0" fillId="0" borderId="48" xfId="0" applyNumberForma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21" xfId="1" applyFont="1" applyBorder="1" applyAlignment="1">
      <alignment horizontal="center" vertical="center"/>
    </xf>
    <xf numFmtId="2" fontId="0" fillId="0" borderId="50" xfId="0" applyNumberFormat="1" applyBorder="1" applyAlignment="1">
      <alignment horizontal="center"/>
    </xf>
    <xf numFmtId="2" fontId="0" fillId="0" borderId="32" xfId="0" applyNumberFormat="1" applyBorder="1" applyAlignment="1">
      <alignment horizontal="center"/>
    </xf>
    <xf numFmtId="2" fontId="0" fillId="0" borderId="25" xfId="0" applyNumberFormat="1" applyBorder="1" applyAlignment="1">
      <alignment horizontal="center"/>
    </xf>
    <xf numFmtId="2" fontId="7" fillId="0" borderId="32" xfId="1" applyNumberFormat="1" applyFont="1" applyBorder="1" applyAlignment="1">
      <alignment horizontal="center" vertical="center"/>
    </xf>
    <xf numFmtId="2" fontId="7" fillId="0" borderId="25" xfId="1" applyNumberFormat="1" applyFont="1" applyBorder="1" applyAlignment="1">
      <alignment horizontal="center" vertical="center"/>
    </xf>
    <xf numFmtId="0" fontId="7" fillId="0" borderId="24" xfId="1" applyFont="1" applyBorder="1" applyAlignment="1">
      <alignment horizontal="center" vertical="center"/>
    </xf>
    <xf numFmtId="0" fontId="7" fillId="0" borderId="25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2" fillId="0" borderId="51" xfId="1" applyBorder="1" applyAlignment="1">
      <alignment horizontal="center" vertical="center" wrapText="1"/>
    </xf>
    <xf numFmtId="0" fontId="2" fillId="0" borderId="9" xfId="1" applyBorder="1" applyAlignment="1">
      <alignment horizontal="center" vertical="center" wrapText="1"/>
    </xf>
    <xf numFmtId="2" fontId="2" fillId="2" borderId="21" xfId="1" applyNumberFormat="1" applyFill="1" applyBorder="1" applyAlignment="1">
      <alignment horizontal="center" vertical="center"/>
    </xf>
    <xf numFmtId="2" fontId="2" fillId="2" borderId="17" xfId="1" applyNumberFormat="1" applyFill="1" applyBorder="1" applyAlignment="1">
      <alignment horizontal="center" vertical="center"/>
    </xf>
    <xf numFmtId="2" fontId="2" fillId="2" borderId="16" xfId="1" applyNumberFormat="1" applyFill="1" applyBorder="1" applyAlignment="1">
      <alignment horizontal="center" vertical="center"/>
    </xf>
    <xf numFmtId="2" fontId="2" fillId="8" borderId="32" xfId="1" applyNumberFormat="1" applyFill="1" applyBorder="1" applyAlignment="1">
      <alignment horizontal="center" vertical="center"/>
    </xf>
    <xf numFmtId="0" fontId="0" fillId="0" borderId="0" xfId="0" applyAlignment="1">
      <alignment horizontal="center" wrapText="1"/>
    </xf>
    <xf numFmtId="2" fontId="2" fillId="2" borderId="18" xfId="1" applyNumberFormat="1" applyFill="1" applyBorder="1" applyAlignment="1">
      <alignment horizontal="center" vertical="center"/>
    </xf>
    <xf numFmtId="2" fontId="2" fillId="2" borderId="19" xfId="1" applyNumberFormat="1" applyFill="1" applyBorder="1" applyAlignment="1">
      <alignment horizontal="center" vertical="center"/>
    </xf>
    <xf numFmtId="2" fontId="2" fillId="2" borderId="4" xfId="1" applyNumberFormat="1" applyFill="1" applyBorder="1" applyAlignment="1">
      <alignment horizontal="center" vertical="center"/>
    </xf>
    <xf numFmtId="2" fontId="2" fillId="2" borderId="7" xfId="1" applyNumberFormat="1" applyFill="1" applyBorder="1" applyAlignment="1">
      <alignment horizontal="center" vertical="center"/>
    </xf>
    <xf numFmtId="2" fontId="2" fillId="0" borderId="4" xfId="1" applyNumberFormat="1" applyBorder="1" applyAlignment="1">
      <alignment horizontal="center" vertical="center"/>
    </xf>
    <xf numFmtId="2" fontId="2" fillId="0" borderId="7" xfId="1" applyNumberFormat="1" applyBorder="1" applyAlignment="1">
      <alignment horizontal="center" vertical="center"/>
    </xf>
    <xf numFmtId="2" fontId="2" fillId="0" borderId="13" xfId="1" applyNumberFormat="1" applyBorder="1" applyAlignment="1">
      <alignment horizontal="center" vertical="center"/>
    </xf>
    <xf numFmtId="2" fontId="2" fillId="0" borderId="14" xfId="1" applyNumberFormat="1" applyBorder="1" applyAlignment="1">
      <alignment horizontal="center" vertical="center"/>
    </xf>
    <xf numFmtId="2" fontId="2" fillId="0" borderId="3" xfId="1" applyNumberFormat="1" applyBorder="1" applyAlignment="1">
      <alignment horizontal="center" vertical="center"/>
    </xf>
    <xf numFmtId="2" fontId="2" fillId="0" borderId="6" xfId="1" applyNumberFormat="1" applyBorder="1" applyAlignment="1">
      <alignment horizontal="center" vertical="center"/>
    </xf>
    <xf numFmtId="2" fontId="2" fillId="0" borderId="18" xfId="1" applyNumberFormat="1" applyBorder="1" applyAlignment="1">
      <alignment horizontal="center" vertical="center"/>
    </xf>
    <xf numFmtId="2" fontId="2" fillId="0" borderId="19" xfId="1" applyNumberFormat="1" applyBorder="1" applyAlignment="1">
      <alignment horizontal="center" vertical="center"/>
    </xf>
    <xf numFmtId="0" fontId="2" fillId="3" borderId="11" xfId="1" applyFill="1" applyBorder="1" applyAlignment="1">
      <alignment horizontal="center"/>
    </xf>
    <xf numFmtId="0" fontId="2" fillId="4" borderId="9" xfId="1" applyFill="1" applyBorder="1" applyAlignment="1">
      <alignment horizontal="center"/>
    </xf>
    <xf numFmtId="0" fontId="2" fillId="4" borderId="10" xfId="1" applyFill="1" applyBorder="1" applyAlignment="1">
      <alignment horizontal="center"/>
    </xf>
    <xf numFmtId="0" fontId="2" fillId="4" borderId="11" xfId="1" applyFill="1" applyBorder="1" applyAlignment="1">
      <alignment horizontal="center"/>
    </xf>
    <xf numFmtId="2" fontId="2" fillId="0" borderId="20" xfId="1" applyNumberFormat="1" applyBorder="1" applyAlignment="1">
      <alignment horizontal="center" vertical="center"/>
    </xf>
    <xf numFmtId="2" fontId="2" fillId="0" borderId="1" xfId="1" applyNumberFormat="1" applyBorder="1" applyAlignment="1">
      <alignment horizontal="center" vertical="center"/>
    </xf>
    <xf numFmtId="2" fontId="2" fillId="0" borderId="22" xfId="1" applyNumberFormat="1" applyBorder="1" applyAlignment="1">
      <alignment horizontal="center" vertical="center"/>
    </xf>
    <xf numFmtId="2" fontId="2" fillId="2" borderId="22" xfId="1" applyNumberFormat="1" applyFill="1" applyBorder="1" applyAlignment="1">
      <alignment horizontal="center" vertical="center"/>
    </xf>
    <xf numFmtId="2" fontId="2" fillId="2" borderId="20" xfId="1" applyNumberForma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19" fillId="0" borderId="31" xfId="0" applyFont="1" applyBorder="1" applyAlignment="1">
      <alignment horizontal="center" vertical="center" textRotation="90"/>
    </xf>
    <xf numFmtId="0" fontId="19" fillId="0" borderId="1" xfId="0" applyFont="1" applyBorder="1" applyAlignment="1">
      <alignment horizontal="center" vertical="center" textRotation="90"/>
    </xf>
    <xf numFmtId="0" fontId="19" fillId="0" borderId="24" xfId="0" applyFont="1" applyBorder="1" applyAlignment="1">
      <alignment horizontal="center" vertical="center" textRotation="90"/>
    </xf>
    <xf numFmtId="2" fontId="2" fillId="0" borderId="0" xfId="1" applyNumberFormat="1" applyAlignment="1">
      <alignment horizontal="center" vertical="center"/>
    </xf>
    <xf numFmtId="2" fontId="2" fillId="2" borderId="0" xfId="1" applyNumberFormat="1" applyFill="1" applyAlignment="1">
      <alignment horizontal="center" vertical="center"/>
    </xf>
    <xf numFmtId="2" fontId="2" fillId="2" borderId="6" xfId="1" applyNumberForma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2" fontId="2" fillId="2" borderId="3" xfId="1" applyNumberFormat="1" applyFill="1" applyBorder="1" applyAlignment="1">
      <alignment horizontal="center" vertical="center"/>
    </xf>
    <xf numFmtId="0" fontId="2" fillId="3" borderId="0" xfId="1" applyFill="1" applyAlignment="1">
      <alignment horizontal="center" vertical="center"/>
    </xf>
    <xf numFmtId="0" fontId="2" fillId="3" borderId="20" xfId="1" applyFill="1" applyBorder="1" applyAlignment="1">
      <alignment horizontal="center" vertical="center"/>
    </xf>
    <xf numFmtId="0" fontId="2" fillId="4" borderId="2" xfId="1" applyFill="1" applyBorder="1" applyAlignment="1">
      <alignment horizontal="center" vertical="center"/>
    </xf>
    <xf numFmtId="0" fontId="2" fillId="4" borderId="3" xfId="1" applyFill="1" applyBorder="1" applyAlignment="1">
      <alignment horizontal="center" vertical="center"/>
    </xf>
    <xf numFmtId="0" fontId="2" fillId="4" borderId="4" xfId="1" applyFill="1" applyBorder="1" applyAlignment="1">
      <alignment horizontal="center" vertical="center"/>
    </xf>
    <xf numFmtId="0" fontId="2" fillId="0" borderId="5" xfId="1" applyBorder="1" applyAlignment="1">
      <alignment horizontal="center" vertical="center"/>
    </xf>
    <xf numFmtId="0" fontId="2" fillId="0" borderId="8" xfId="1" applyBorder="1" applyAlignment="1">
      <alignment horizontal="center" vertical="center"/>
    </xf>
    <xf numFmtId="0" fontId="2" fillId="4" borderId="5" xfId="1" applyFill="1" applyBorder="1" applyAlignment="1">
      <alignment horizontal="center" vertical="center"/>
    </xf>
    <xf numFmtId="0" fontId="2" fillId="4" borderId="0" xfId="1" applyFill="1" applyAlignment="1">
      <alignment horizontal="center" vertical="center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  <xf numFmtId="2" fontId="2" fillId="2" borderId="13" xfId="1" applyNumberFormat="1" applyFill="1" applyBorder="1" applyAlignment="1">
      <alignment horizontal="center" vertical="center"/>
    </xf>
    <xf numFmtId="2" fontId="2" fillId="2" borderId="14" xfId="1" applyNumberFormat="1" applyFill="1" applyBorder="1" applyAlignment="1">
      <alignment horizontal="center" vertical="center"/>
    </xf>
    <xf numFmtId="2" fontId="2" fillId="2" borderId="30" xfId="1" applyNumberFormat="1" applyFill="1" applyBorder="1" applyAlignment="1">
      <alignment horizontal="center" vertical="center"/>
    </xf>
    <xf numFmtId="2" fontId="2" fillId="2" borderId="28" xfId="1" applyNumberFormat="1" applyFill="1" applyBorder="1" applyAlignment="1">
      <alignment horizontal="center" vertical="center"/>
    </xf>
    <xf numFmtId="2" fontId="2" fillId="0" borderId="28" xfId="1" applyNumberFormat="1" applyBorder="1" applyAlignment="1">
      <alignment horizontal="center" vertical="center"/>
    </xf>
    <xf numFmtId="2" fontId="2" fillId="0" borderId="24" xfId="1" applyNumberFormat="1" applyBorder="1" applyAlignment="1">
      <alignment horizontal="center" vertical="center"/>
    </xf>
    <xf numFmtId="2" fontId="2" fillId="2" borderId="25" xfId="1" applyNumberFormat="1" applyFill="1" applyBorder="1" applyAlignment="1">
      <alignment horizontal="center" vertical="center"/>
    </xf>
    <xf numFmtId="2" fontId="2" fillId="0" borderId="26" xfId="1" applyNumberFormat="1" applyBorder="1" applyAlignment="1">
      <alignment horizontal="center" vertical="center"/>
    </xf>
    <xf numFmtId="2" fontId="2" fillId="2" borderId="26" xfId="1" applyNumberFormat="1" applyFill="1" applyBorder="1" applyAlignment="1">
      <alignment horizontal="center" vertical="center"/>
    </xf>
    <xf numFmtId="2" fontId="2" fillId="2" borderId="24" xfId="1" applyNumberFormat="1" applyFill="1" applyBorder="1" applyAlignment="1">
      <alignment horizontal="center" vertical="center"/>
    </xf>
    <xf numFmtId="2" fontId="2" fillId="2" borderId="32" xfId="1" applyNumberFormat="1" applyFill="1" applyBorder="1" applyAlignment="1">
      <alignment horizontal="center" vertical="center"/>
    </xf>
    <xf numFmtId="2" fontId="2" fillId="0" borderId="33" xfId="1" applyNumberFormat="1" applyBorder="1" applyAlignment="1">
      <alignment horizontal="center" vertical="center"/>
    </xf>
    <xf numFmtId="2" fontId="2" fillId="2" borderId="33" xfId="1" applyNumberFormat="1" applyFill="1" applyBorder="1" applyAlignment="1">
      <alignment horizontal="center" vertical="center"/>
    </xf>
    <xf numFmtId="2" fontId="2" fillId="2" borderId="31" xfId="1" applyNumberFormat="1" applyFill="1" applyBorder="1" applyAlignment="1">
      <alignment horizontal="center" vertical="center"/>
    </xf>
    <xf numFmtId="0" fontId="2" fillId="6" borderId="2" xfId="1" applyFill="1" applyBorder="1" applyAlignment="1">
      <alignment horizontal="center" wrapText="1"/>
    </xf>
    <xf numFmtId="0" fontId="2" fillId="6" borderId="4" xfId="1" applyFill="1" applyBorder="1" applyAlignment="1">
      <alignment horizontal="center" wrapText="1"/>
    </xf>
    <xf numFmtId="0" fontId="2" fillId="6" borderId="8" xfId="1" applyFill="1" applyBorder="1" applyAlignment="1">
      <alignment horizontal="center" wrapText="1"/>
    </xf>
    <xf numFmtId="0" fontId="2" fillId="6" borderId="7" xfId="1" applyFill="1" applyBorder="1" applyAlignment="1">
      <alignment horizontal="center" wrapText="1"/>
    </xf>
    <xf numFmtId="0" fontId="2" fillId="5" borderId="2" xfId="1" applyFill="1" applyBorder="1" applyAlignment="1">
      <alignment horizontal="center" wrapText="1"/>
    </xf>
    <xf numFmtId="0" fontId="2" fillId="5" borderId="4" xfId="1" applyFill="1" applyBorder="1" applyAlignment="1">
      <alignment horizontal="center" wrapText="1"/>
    </xf>
    <xf numFmtId="0" fontId="2" fillId="5" borderId="8" xfId="1" applyFill="1" applyBorder="1" applyAlignment="1">
      <alignment horizontal="center" wrapText="1"/>
    </xf>
    <xf numFmtId="0" fontId="2" fillId="5" borderId="7" xfId="1" applyFill="1" applyBorder="1" applyAlignment="1">
      <alignment horizontal="center" wrapText="1"/>
    </xf>
    <xf numFmtId="2" fontId="2" fillId="2" borderId="1" xfId="1" applyNumberFormat="1" applyFill="1" applyBorder="1" applyAlignment="1">
      <alignment horizontal="center" vertical="center"/>
    </xf>
    <xf numFmtId="0" fontId="2" fillId="0" borderId="29" xfId="1" applyBorder="1" applyAlignment="1">
      <alignment horizontal="center" vertical="center" wrapText="1"/>
    </xf>
    <xf numFmtId="2" fontId="2" fillId="0" borderId="30" xfId="1" applyNumberFormat="1" applyBorder="1" applyAlignment="1">
      <alignment horizontal="center" vertical="center"/>
    </xf>
    <xf numFmtId="2" fontId="2" fillId="0" borderId="31" xfId="1" applyNumberFormat="1" applyBorder="1" applyAlignment="1">
      <alignment horizontal="center" vertical="center"/>
    </xf>
    <xf numFmtId="0" fontId="21" fillId="0" borderId="0" xfId="0" applyFont="1"/>
    <xf numFmtId="0" fontId="17" fillId="0" borderId="57" xfId="0" applyFont="1" applyBorder="1"/>
    <xf numFmtId="0" fontId="0" fillId="0" borderId="58" xfId="0" applyBorder="1"/>
    <xf numFmtId="0" fontId="0" fillId="0" borderId="61" xfId="0" applyBorder="1"/>
    <xf numFmtId="0" fontId="0" fillId="0" borderId="62" xfId="0" applyBorder="1"/>
    <xf numFmtId="0" fontId="0" fillId="0" borderId="59" xfId="0" applyBorder="1"/>
    <xf numFmtId="0" fontId="0" fillId="0" borderId="60" xfId="0" applyBorder="1"/>
    <xf numFmtId="167" fontId="0" fillId="0" borderId="60" xfId="0" applyNumberFormat="1" applyBorder="1"/>
    <xf numFmtId="167" fontId="0" fillId="0" borderId="1" xfId="0" applyNumberFormat="1" applyBorder="1"/>
    <xf numFmtId="0" fontId="0" fillId="0" borderId="45" xfId="0" applyBorder="1"/>
    <xf numFmtId="0" fontId="0" fillId="0" borderId="63" xfId="0" applyBorder="1"/>
    <xf numFmtId="168" fontId="0" fillId="0" borderId="64" xfId="0" applyNumberFormat="1" applyBorder="1"/>
    <xf numFmtId="0" fontId="0" fillId="9" borderId="0" xfId="0" applyFill="1"/>
    <xf numFmtId="0" fontId="2" fillId="3" borderId="0" xfId="1" applyFill="1" applyAlignment="1">
      <alignment horizontal="center"/>
    </xf>
    <xf numFmtId="0" fontId="2" fillId="3" borderId="20" xfId="1" applyFill="1" applyBorder="1" applyAlignment="1">
      <alignment horizontal="center"/>
    </xf>
    <xf numFmtId="0" fontId="2" fillId="4" borderId="2" xfId="1" applyFill="1" applyBorder="1" applyAlignment="1">
      <alignment horizontal="center"/>
    </xf>
    <xf numFmtId="0" fontId="2" fillId="0" borderId="5" xfId="1" applyBorder="1" applyAlignment="1">
      <alignment horizontal="center" wrapText="1"/>
    </xf>
    <xf numFmtId="0" fontId="3" fillId="2" borderId="4" xfId="1" applyFont="1" applyFill="1" applyBorder="1" applyAlignment="1">
      <alignment horizontal="center" wrapText="1"/>
    </xf>
    <xf numFmtId="0" fontId="2" fillId="0" borderId="6" xfId="1" applyBorder="1" applyAlignment="1">
      <alignment horizontal="center" wrapText="1"/>
    </xf>
    <xf numFmtId="0" fontId="3" fillId="2" borderId="6" xfId="1" applyFont="1" applyFill="1" applyBorder="1" applyAlignment="1">
      <alignment horizontal="center" wrapText="1"/>
    </xf>
    <xf numFmtId="0" fontId="3" fillId="0" borderId="6" xfId="1" applyFont="1" applyBorder="1" applyAlignment="1">
      <alignment horizontal="center" wrapText="1"/>
    </xf>
    <xf numFmtId="0" fontId="2" fillId="2" borderId="6" xfId="1" applyFill="1" applyBorder="1" applyAlignment="1">
      <alignment horizontal="center" wrapText="1"/>
    </xf>
    <xf numFmtId="0" fontId="3" fillId="2" borderId="7" xfId="1" applyFont="1" applyFill="1" applyBorder="1" applyAlignment="1">
      <alignment horizontal="center" wrapText="1"/>
    </xf>
    <xf numFmtId="0" fontId="2" fillId="0" borderId="2" xfId="1" applyBorder="1" applyAlignment="1">
      <alignment horizontal="center"/>
    </xf>
    <xf numFmtId="0" fontId="2" fillId="0" borderId="8" xfId="1" applyBorder="1" applyAlignment="1">
      <alignment horizontal="center"/>
    </xf>
    <xf numFmtId="2" fontId="2" fillId="0" borderId="0" xfId="1" applyNumberFormat="1"/>
    <xf numFmtId="0" fontId="2" fillId="3" borderId="9" xfId="1" applyFill="1" applyBorder="1" applyAlignment="1">
      <alignment horizontal="center"/>
    </xf>
    <xf numFmtId="0" fontId="2" fillId="0" borderId="14" xfId="1" applyBorder="1" applyAlignment="1">
      <alignment horizontal="center" wrapText="1"/>
    </xf>
    <xf numFmtId="0" fontId="3" fillId="2" borderId="17" xfId="1" applyFont="1" applyFill="1" applyBorder="1" applyAlignment="1">
      <alignment horizontal="center" wrapText="1"/>
    </xf>
    <xf numFmtId="0" fontId="3" fillId="0" borderId="14" xfId="1" applyFont="1" applyBorder="1" applyAlignment="1">
      <alignment horizontal="center" wrapText="1"/>
    </xf>
    <xf numFmtId="0" fontId="2" fillId="0" borderId="41" xfId="1" applyBorder="1" applyAlignment="1">
      <alignment horizontal="center" vertical="center"/>
    </xf>
    <xf numFmtId="0" fontId="2" fillId="0" borderId="29" xfId="1" applyBorder="1" applyAlignment="1">
      <alignment horizontal="center"/>
    </xf>
    <xf numFmtId="0" fontId="0" fillId="0" borderId="32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7" fillId="0" borderId="0" xfId="1" applyFont="1" applyAlignment="1">
      <alignment horizontal="center"/>
    </xf>
    <xf numFmtId="0" fontId="0" fillId="0" borderId="1" xfId="0" applyBorder="1" applyAlignment="1">
      <alignment horizontal="center" vertical="center"/>
    </xf>
    <xf numFmtId="0" fontId="7" fillId="0" borderId="0" xfId="1" applyFont="1"/>
    <xf numFmtId="0" fontId="7" fillId="0" borderId="0" xfId="1" applyFont="1" applyAlignment="1">
      <alignment horizontal="center" wrapText="1"/>
    </xf>
    <xf numFmtId="0" fontId="2" fillId="0" borderId="65" xfId="1" applyBorder="1" applyAlignment="1">
      <alignment horizontal="center"/>
    </xf>
    <xf numFmtId="0" fontId="2" fillId="0" borderId="28" xfId="1" applyBorder="1" applyAlignment="1">
      <alignment horizontal="center" vertical="center"/>
    </xf>
    <xf numFmtId="0" fontId="23" fillId="0" borderId="32" xfId="0" applyFont="1" applyBorder="1" applyAlignment="1">
      <alignment horizontal="center" vertical="center"/>
    </xf>
    <xf numFmtId="0" fontId="23" fillId="0" borderId="31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" fillId="0" borderId="33" xfId="0" applyFont="1" applyBorder="1" applyAlignment="1">
      <alignment horizontal="center" wrapText="1"/>
    </xf>
    <xf numFmtId="0" fontId="2" fillId="0" borderId="29" xfId="0" applyFont="1" applyBorder="1" applyAlignment="1">
      <alignment horizontal="center" wrapText="1"/>
    </xf>
    <xf numFmtId="0" fontId="3" fillId="10" borderId="32" xfId="0" applyFont="1" applyFill="1" applyBorder="1" applyAlignment="1">
      <alignment horizontal="center" wrapText="1"/>
    </xf>
    <xf numFmtId="0" fontId="23" fillId="0" borderId="31" xfId="0" applyFont="1" applyBorder="1" applyAlignment="1">
      <alignment horizontal="center" wrapText="1"/>
    </xf>
    <xf numFmtId="0" fontId="23" fillId="0" borderId="16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" fillId="0" borderId="47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/>
    </xf>
    <xf numFmtId="0" fontId="2" fillId="10" borderId="16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2" fillId="0" borderId="48" xfId="0" applyFont="1" applyBorder="1" applyAlignment="1">
      <alignment horizontal="center" vertical="center" wrapText="1"/>
    </xf>
    <xf numFmtId="0" fontId="2" fillId="10" borderId="17" xfId="0" applyFont="1" applyFill="1" applyBorder="1" applyAlignment="1">
      <alignment horizontal="center" vertical="center"/>
    </xf>
    <xf numFmtId="0" fontId="7" fillId="0" borderId="21" xfId="0" applyFont="1" applyBorder="1" applyAlignment="1">
      <alignment horizontal="center" vertical="center"/>
    </xf>
    <xf numFmtId="0" fontId="7" fillId="0" borderId="2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 wrapText="1"/>
    </xf>
    <xf numFmtId="0" fontId="7" fillId="0" borderId="25" xfId="0" applyFont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23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23" fillId="0" borderId="9" xfId="0" applyFont="1" applyBorder="1" applyAlignment="1">
      <alignment horizont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2" fillId="0" borderId="0" xfId="0" applyFont="1"/>
    <xf numFmtId="0" fontId="24" fillId="0" borderId="0" xfId="0" applyFont="1" applyAlignment="1">
      <alignment horizontal="left"/>
    </xf>
    <xf numFmtId="0" fontId="24" fillId="0" borderId="0" xfId="0" applyFont="1" applyAlignment="1">
      <alignment horizontal="center"/>
    </xf>
    <xf numFmtId="0" fontId="2" fillId="0" borderId="49" xfId="0" applyFont="1" applyBorder="1" applyAlignment="1">
      <alignment horizontal="center" vertical="center" wrapText="1"/>
    </xf>
    <xf numFmtId="0" fontId="2" fillId="0" borderId="66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/>
    </xf>
    <xf numFmtId="0" fontId="2" fillId="11" borderId="32" xfId="0" applyFont="1" applyFill="1" applyBorder="1" applyAlignment="1">
      <alignment horizontal="center" vertical="center"/>
    </xf>
    <xf numFmtId="0" fontId="23" fillId="0" borderId="56" xfId="0" applyFont="1" applyBorder="1" applyAlignment="1">
      <alignment horizontal="center"/>
    </xf>
    <xf numFmtId="0" fontId="2" fillId="0" borderId="67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/>
    </xf>
    <xf numFmtId="0" fontId="2" fillId="11" borderId="68" xfId="0" applyFont="1" applyFill="1" applyBorder="1" applyAlignment="1">
      <alignment horizontal="center" vertical="center"/>
    </xf>
    <xf numFmtId="0" fontId="23" fillId="0" borderId="69" xfId="0" applyFont="1" applyBorder="1" applyAlignment="1">
      <alignment horizontal="center"/>
    </xf>
    <xf numFmtId="2" fontId="0" fillId="0" borderId="50" xfId="0" applyNumberForma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0" fontId="2" fillId="0" borderId="50" xfId="0" applyFont="1" applyBorder="1" applyAlignment="1">
      <alignment horizontal="center" vertical="center" wrapText="1"/>
    </xf>
    <xf numFmtId="0" fontId="2" fillId="11" borderId="32" xfId="0" applyFont="1" applyFill="1" applyBorder="1" applyAlignment="1">
      <alignment horizontal="center" vertical="center"/>
    </xf>
    <xf numFmtId="0" fontId="2" fillId="11" borderId="25" xfId="0" applyFont="1" applyFill="1" applyBorder="1" applyAlignment="1">
      <alignment horizontal="center" vertical="center"/>
    </xf>
    <xf numFmtId="0" fontId="13" fillId="0" borderId="21" xfId="1" applyFont="1" applyBorder="1" applyAlignment="1">
      <alignment horizontal="center" vertical="center" wrapText="1"/>
    </xf>
    <xf numFmtId="0" fontId="13" fillId="0" borderId="1" xfId="1" applyFont="1" applyBorder="1" applyAlignment="1">
      <alignment horizontal="center" vertical="center"/>
    </xf>
    <xf numFmtId="0" fontId="13" fillId="0" borderId="0" xfId="1" applyFont="1" applyAlignment="1">
      <alignment horizontal="center" vertical="center"/>
    </xf>
    <xf numFmtId="0" fontId="13" fillId="0" borderId="1" xfId="1" applyFont="1" applyBorder="1" applyAlignment="1">
      <alignment horizontal="center" vertical="center"/>
    </xf>
    <xf numFmtId="0" fontId="13" fillId="0" borderId="21" xfId="1" applyFont="1" applyBorder="1" applyAlignment="1">
      <alignment horizontal="center" vertical="center"/>
    </xf>
    <xf numFmtId="0" fontId="13" fillId="0" borderId="17" xfId="1" applyFont="1" applyBorder="1" applyAlignment="1">
      <alignment horizontal="center" vertical="center" wrapText="1"/>
    </xf>
    <xf numFmtId="0" fontId="13" fillId="0" borderId="14" xfId="1" applyFont="1" applyBorder="1" applyAlignment="1">
      <alignment horizontal="center" vertical="center"/>
    </xf>
    <xf numFmtId="0" fontId="13" fillId="0" borderId="19" xfId="1" applyFont="1" applyBorder="1" applyAlignment="1">
      <alignment horizontal="center" vertical="center"/>
    </xf>
    <xf numFmtId="0" fontId="13" fillId="0" borderId="14" xfId="1" applyFont="1" applyBorder="1" applyAlignment="1">
      <alignment horizontal="center" vertical="center"/>
    </xf>
    <xf numFmtId="0" fontId="13" fillId="0" borderId="17" xfId="1" applyFont="1" applyBorder="1" applyAlignment="1">
      <alignment horizontal="center" vertical="center"/>
    </xf>
    <xf numFmtId="2" fontId="0" fillId="0" borderId="7" xfId="0" applyNumberFormat="1" applyBorder="1" applyAlignment="1">
      <alignment horizontal="center"/>
    </xf>
    <xf numFmtId="0" fontId="2" fillId="0" borderId="42" xfId="1" applyBorder="1" applyAlignment="1">
      <alignment horizontal="center" vertical="center" wrapText="1"/>
    </xf>
    <xf numFmtId="0" fontId="2" fillId="0" borderId="70" xfId="1" applyBorder="1" applyAlignment="1">
      <alignment horizontal="center" vertical="center"/>
    </xf>
    <xf numFmtId="0" fontId="2" fillId="0" borderId="64" xfId="1" applyBorder="1" applyAlignment="1">
      <alignment horizontal="center"/>
    </xf>
    <xf numFmtId="2" fontId="2" fillId="2" borderId="68" xfId="1" applyNumberFormat="1" applyFill="1" applyBorder="1" applyAlignment="1">
      <alignment horizontal="center" vertical="center"/>
    </xf>
    <xf numFmtId="2" fontId="0" fillId="0" borderId="45" xfId="0" applyNumberFormat="1" applyBorder="1" applyAlignment="1">
      <alignment horizontal="center"/>
    </xf>
    <xf numFmtId="0" fontId="7" fillId="0" borderId="0" xfId="1" applyFont="1" applyAlignment="1">
      <alignment horizontal="right" vertical="center" wrapText="1"/>
    </xf>
    <xf numFmtId="0" fontId="25" fillId="0" borderId="0" xfId="1" applyFont="1" applyAlignment="1">
      <alignment horizontal="right" vertical="center" wrapText="1"/>
    </xf>
    <xf numFmtId="0" fontId="25" fillId="0" borderId="0" xfId="1" applyFont="1" applyAlignment="1">
      <alignment horizontal="left"/>
    </xf>
    <xf numFmtId="0" fontId="3" fillId="0" borderId="20" xfId="1" applyFont="1" applyBorder="1" applyAlignment="1">
      <alignment horizontal="center" vertical="center"/>
    </xf>
    <xf numFmtId="0" fontId="0" fillId="0" borderId="32" xfId="0" applyBorder="1" applyAlignment="1">
      <alignment horizontal="center"/>
    </xf>
    <xf numFmtId="0" fontId="0" fillId="0" borderId="31" xfId="0" applyBorder="1" applyAlignment="1">
      <alignment horizontal="center" wrapText="1"/>
    </xf>
    <xf numFmtId="0" fontId="0" fillId="0" borderId="41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3" xfId="0" applyBorder="1" applyAlignment="1">
      <alignment horizontal="center" wrapText="1"/>
    </xf>
    <xf numFmtId="2" fontId="7" fillId="0" borderId="71" xfId="1" applyNumberFormat="1" applyFont="1" applyBorder="1" applyAlignment="1">
      <alignment horizontal="center"/>
    </xf>
    <xf numFmtId="0" fontId="7" fillId="0" borderId="36" xfId="1" applyFont="1" applyBorder="1" applyAlignment="1">
      <alignment horizontal="center"/>
    </xf>
    <xf numFmtId="2" fontId="7" fillId="0" borderId="35" xfId="1" applyNumberFormat="1" applyFont="1" applyBorder="1" applyAlignment="1">
      <alignment horizontal="center"/>
    </xf>
    <xf numFmtId="0" fontId="2" fillId="0" borderId="20" xfId="1" applyBorder="1" applyAlignment="1">
      <alignment horizontal="center"/>
    </xf>
    <xf numFmtId="0" fontId="2" fillId="0" borderId="1" xfId="1" applyBorder="1" applyAlignment="1">
      <alignment horizontal="center"/>
    </xf>
    <xf numFmtId="2" fontId="7" fillId="0" borderId="47" xfId="1" applyNumberFormat="1" applyFont="1" applyBorder="1" applyAlignment="1">
      <alignment horizontal="center"/>
    </xf>
    <xf numFmtId="0" fontId="0" fillId="0" borderId="7" xfId="0" applyBorder="1" applyAlignment="1">
      <alignment horizontal="center"/>
    </xf>
    <xf numFmtId="2" fontId="7" fillId="0" borderId="48" xfId="1" applyNumberFormat="1" applyFont="1" applyBorder="1" applyAlignment="1">
      <alignment horizontal="center"/>
    </xf>
    <xf numFmtId="0" fontId="0" fillId="0" borderId="20" xfId="0" applyBorder="1" applyAlignment="1">
      <alignment horizontal="center"/>
    </xf>
    <xf numFmtId="0" fontId="15" fillId="8" borderId="21" xfId="0" applyFont="1" applyFill="1" applyBorder="1" applyAlignment="1">
      <alignment horizontal="center" vertical="center"/>
    </xf>
    <xf numFmtId="0" fontId="15" fillId="8" borderId="17" xfId="0" applyFont="1" applyFill="1" applyBorder="1" applyAlignment="1">
      <alignment horizontal="center" vertical="center"/>
    </xf>
    <xf numFmtId="0" fontId="13" fillId="0" borderId="25" xfId="1" applyFont="1" applyBorder="1" applyAlignment="1">
      <alignment horizontal="center" vertical="center" wrapText="1"/>
    </xf>
    <xf numFmtId="0" fontId="13" fillId="0" borderId="24" xfId="1" applyFont="1" applyBorder="1" applyAlignment="1">
      <alignment horizontal="center" vertical="center"/>
    </xf>
    <xf numFmtId="0" fontId="13" fillId="0" borderId="23" xfId="1" applyFont="1" applyBorder="1" applyAlignment="1">
      <alignment horizontal="center" vertical="center"/>
    </xf>
    <xf numFmtId="0" fontId="13" fillId="0" borderId="24" xfId="1" applyFont="1" applyBorder="1" applyAlignment="1">
      <alignment horizontal="center" vertical="center"/>
    </xf>
    <xf numFmtId="0" fontId="0" fillId="0" borderId="30" xfId="0" applyBorder="1" applyAlignment="1">
      <alignment horizontal="center"/>
    </xf>
    <xf numFmtId="0" fontId="15" fillId="8" borderId="32" xfId="0" applyFont="1" applyFill="1" applyBorder="1" applyAlignment="1">
      <alignment horizontal="center" vertical="center"/>
    </xf>
    <xf numFmtId="0" fontId="2" fillId="0" borderId="7" xfId="1" applyBorder="1" applyAlignment="1">
      <alignment horizontal="center"/>
    </xf>
    <xf numFmtId="0" fontId="2" fillId="0" borderId="14" xfId="1" applyBorder="1" applyAlignment="1">
      <alignment horizontal="center"/>
    </xf>
    <xf numFmtId="2" fontId="7" fillId="0" borderId="0" xfId="1" applyNumberFormat="1" applyFont="1" applyAlignment="1">
      <alignment horizontal="center"/>
    </xf>
    <xf numFmtId="0" fontId="0" fillId="0" borderId="28" xfId="0" applyBorder="1" applyAlignment="1">
      <alignment horizontal="center"/>
    </xf>
    <xf numFmtId="2" fontId="7" fillId="0" borderId="49" xfId="1" applyNumberFormat="1" applyFont="1" applyBorder="1" applyAlignment="1">
      <alignment horizontal="center"/>
    </xf>
    <xf numFmtId="0" fontId="15" fillId="8" borderId="16" xfId="0" applyFont="1" applyFill="1" applyBorder="1" applyAlignment="1">
      <alignment horizontal="center" vertical="center"/>
    </xf>
    <xf numFmtId="0" fontId="15" fillId="8" borderId="25" xfId="0" applyFont="1" applyFill="1" applyBorder="1" applyAlignment="1">
      <alignment horizontal="center" vertical="center"/>
    </xf>
    <xf numFmtId="0" fontId="15" fillId="12" borderId="32" xfId="0" applyFont="1" applyFill="1" applyBorder="1" applyAlignment="1">
      <alignment horizontal="center" vertical="center"/>
    </xf>
    <xf numFmtId="0" fontId="15" fillId="12" borderId="17" xfId="0" applyFont="1" applyFill="1" applyBorder="1" applyAlignment="1">
      <alignment horizontal="center" vertical="center"/>
    </xf>
    <xf numFmtId="0" fontId="15" fillId="12" borderId="16" xfId="0" applyFont="1" applyFill="1" applyBorder="1" applyAlignment="1">
      <alignment horizontal="center" vertical="center"/>
    </xf>
  </cellXfs>
  <cellStyles count="2">
    <cellStyle name="Normal" xfId="0" builtinId="0"/>
    <cellStyle name="Normal_QPCR analysis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482707</xdr:colOff>
      <xdr:row>21</xdr:row>
      <xdr:rowOff>42836</xdr:rowOff>
    </xdr:from>
    <xdr:to>
      <xdr:col>6</xdr:col>
      <xdr:colOff>93289</xdr:colOff>
      <xdr:row>35</xdr:row>
      <xdr:rowOff>86102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0831E43-B501-413D-B785-DC1D41F9DF1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2259"/>
        <a:stretch/>
      </xdr:blipFill>
      <xdr:spPr>
        <a:xfrm>
          <a:off x="1096182" y="4423260"/>
          <a:ext cx="3603548" cy="2647842"/>
        </a:xfrm>
        <a:prstGeom prst="rect">
          <a:avLst/>
        </a:prstGeom>
      </xdr:spPr>
    </xdr:pic>
    <xdr:clientData/>
  </xdr:twoCellAnchor>
  <xdr:twoCellAnchor editAs="oneCell">
    <xdr:from>
      <xdr:col>0</xdr:col>
      <xdr:colOff>145726</xdr:colOff>
      <xdr:row>89</xdr:row>
      <xdr:rowOff>172204</xdr:rowOff>
    </xdr:from>
    <xdr:to>
      <xdr:col>6</xdr:col>
      <xdr:colOff>307645</xdr:colOff>
      <xdr:row>106</xdr:row>
      <xdr:rowOff>41812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EC14AF3-AB4A-4F8D-94A7-A2101134FD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1795"/>
        <a:stretch/>
      </xdr:blipFill>
      <xdr:spPr>
        <a:xfrm>
          <a:off x="759201" y="12172628"/>
          <a:ext cx="4154885" cy="302308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145284</xdr:colOff>
      <xdr:row>56</xdr:row>
      <xdr:rowOff>116867</xdr:rowOff>
    </xdr:from>
    <xdr:to>
      <xdr:col>6</xdr:col>
      <xdr:colOff>25937</xdr:colOff>
      <xdr:row>71</xdr:row>
      <xdr:rowOff>64577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88BA38F-C8E2-463A-863C-9B6EBAA02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8759" y="11460765"/>
          <a:ext cx="3260144" cy="271372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21</xdr:row>
      <xdr:rowOff>117441</xdr:rowOff>
    </xdr:from>
    <xdr:to>
      <xdr:col>3</xdr:col>
      <xdr:colOff>273911</xdr:colOff>
      <xdr:row>33</xdr:row>
      <xdr:rowOff>171057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E245891-0DD1-4D9F-8000-B81A141DA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100" y="10499691"/>
          <a:ext cx="3442561" cy="2263416"/>
        </a:xfrm>
        <a:prstGeom prst="rect">
          <a:avLst/>
        </a:prstGeom>
      </xdr:spPr>
    </xdr:pic>
    <xdr:clientData/>
  </xdr:twoCellAnchor>
  <xdr:twoCellAnchor editAs="oneCell">
    <xdr:from>
      <xdr:col>3</xdr:col>
      <xdr:colOff>483375</xdr:colOff>
      <xdr:row>21</xdr:row>
      <xdr:rowOff>139700</xdr:rowOff>
    </xdr:from>
    <xdr:to>
      <xdr:col>8</xdr:col>
      <xdr:colOff>222499</xdr:colOff>
      <xdr:row>33</xdr:row>
      <xdr:rowOff>174048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4694371-0F4C-4169-A678-FB4334525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8725" y="10521950"/>
          <a:ext cx="3460224" cy="2244148"/>
        </a:xfrm>
        <a:prstGeom prst="rect">
          <a:avLst/>
        </a:prstGeom>
      </xdr:spPr>
    </xdr:pic>
    <xdr:clientData/>
  </xdr:twoCellAnchor>
  <xdr:twoCellAnchor editAs="oneCell">
    <xdr:from>
      <xdr:col>0</xdr:col>
      <xdr:colOff>311150</xdr:colOff>
      <xdr:row>41</xdr:row>
      <xdr:rowOff>111125</xdr:rowOff>
    </xdr:from>
    <xdr:to>
      <xdr:col>2</xdr:col>
      <xdr:colOff>1013628</xdr:colOff>
      <xdr:row>53</xdr:row>
      <xdr:rowOff>60179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2C49A33-6BA7-4B32-A50A-AC8D355F4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150" y="4010025"/>
          <a:ext cx="3134528" cy="2158854"/>
        </a:xfrm>
        <a:prstGeom prst="rect">
          <a:avLst/>
        </a:prstGeom>
      </xdr:spPr>
    </xdr:pic>
    <xdr:clientData/>
  </xdr:twoCellAnchor>
  <xdr:twoCellAnchor editAs="oneCell">
    <xdr:from>
      <xdr:col>3</xdr:col>
      <xdr:colOff>211467</xdr:colOff>
      <xdr:row>41</xdr:row>
      <xdr:rowOff>123090</xdr:rowOff>
    </xdr:from>
    <xdr:to>
      <xdr:col>7</xdr:col>
      <xdr:colOff>227766</xdr:colOff>
      <xdr:row>53</xdr:row>
      <xdr:rowOff>39493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C92BEC-577F-485D-AF82-5475343F9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817" y="4021990"/>
          <a:ext cx="3127799" cy="2126203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60</xdr:row>
      <xdr:rowOff>120651</xdr:rowOff>
    </xdr:from>
    <xdr:to>
      <xdr:col>3</xdr:col>
      <xdr:colOff>123050</xdr:colOff>
      <xdr:row>72</xdr:row>
      <xdr:rowOff>45249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C55E590-5C27-4629-905E-2B326B165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750" y="4019551"/>
          <a:ext cx="3298050" cy="2134398"/>
        </a:xfrm>
        <a:prstGeom prst="rect">
          <a:avLst/>
        </a:prstGeom>
      </xdr:spPr>
    </xdr:pic>
    <xdr:clientData/>
  </xdr:twoCellAnchor>
  <xdr:twoCellAnchor editAs="oneCell">
    <xdr:from>
      <xdr:col>3</xdr:col>
      <xdr:colOff>429400</xdr:colOff>
      <xdr:row>60</xdr:row>
      <xdr:rowOff>111901</xdr:rowOff>
    </xdr:from>
    <xdr:to>
      <xdr:col>8</xdr:col>
      <xdr:colOff>6350</xdr:colOff>
      <xdr:row>72</xdr:row>
      <xdr:rowOff>78747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13E878A0-3E46-455D-9EA6-6D06D3DAF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64750" y="4010801"/>
          <a:ext cx="3298050" cy="2176646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81</xdr:row>
      <xdr:rowOff>47625</xdr:rowOff>
    </xdr:from>
    <xdr:to>
      <xdr:col>3</xdr:col>
      <xdr:colOff>275450</xdr:colOff>
      <xdr:row>93</xdr:row>
      <xdr:rowOff>88105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2B416E9-9B6C-450D-8CF5-268770CCA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4130675"/>
          <a:ext cx="3339325" cy="2250280"/>
        </a:xfrm>
        <a:prstGeom prst="rect">
          <a:avLst/>
        </a:prstGeom>
      </xdr:spPr>
    </xdr:pic>
    <xdr:clientData/>
  </xdr:twoCellAnchor>
  <xdr:twoCellAnchor editAs="oneCell">
    <xdr:from>
      <xdr:col>3</xdr:col>
      <xdr:colOff>559575</xdr:colOff>
      <xdr:row>81</xdr:row>
      <xdr:rowOff>776</xdr:rowOff>
    </xdr:from>
    <xdr:to>
      <xdr:col>8</xdr:col>
      <xdr:colOff>184685</xdr:colOff>
      <xdr:row>93</xdr:row>
      <xdr:rowOff>139701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59179E84-847C-48E2-92C4-A5F459F55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4925" y="4083826"/>
          <a:ext cx="3346210" cy="2348725"/>
        </a:xfrm>
        <a:prstGeom prst="rect">
          <a:avLst/>
        </a:prstGeom>
      </xdr:spPr>
    </xdr:pic>
    <xdr:clientData/>
  </xdr:twoCellAnchor>
  <xdr:twoCellAnchor>
    <xdr:from>
      <xdr:col>1</xdr:col>
      <xdr:colOff>1680775</xdr:colOff>
      <xdr:row>60</xdr:row>
      <xdr:rowOff>120651</xdr:rowOff>
    </xdr:from>
    <xdr:to>
      <xdr:col>1</xdr:col>
      <xdr:colOff>1680775</xdr:colOff>
      <xdr:row>72</xdr:row>
      <xdr:rowOff>45249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8A80CAAD-70A1-B26E-C555-107E0E6CD4AD}"/>
            </a:ext>
          </a:extLst>
        </xdr:cNvPr>
        <xdr:cNvCxnSpPr>
          <a:stCxn id="8" idx="2"/>
          <a:endCxn id="8" idx="0"/>
        </xdr:cNvCxnSpPr>
      </xdr:nvCxnSpPr>
      <xdr:spPr>
        <a:xfrm flipV="1">
          <a:off x="1985575" y="11239501"/>
          <a:ext cx="0" cy="2134398"/>
        </a:xfrm>
        <a:prstGeom prst="lin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544125</xdr:colOff>
      <xdr:row>60</xdr:row>
      <xdr:rowOff>107951</xdr:rowOff>
    </xdr:from>
    <xdr:to>
      <xdr:col>5</xdr:col>
      <xdr:colOff>544125</xdr:colOff>
      <xdr:row>72</xdr:row>
      <xdr:rowOff>32549</xdr:rowOff>
    </xdr:to>
    <xdr:cxnSp macro="">
      <xdr:nvCxnSpPr>
        <xdr:cNvPr id="14" name="Straight Connector 13">
          <a:extLst>
            <a:ext uri="{FF2B5EF4-FFF2-40B4-BE49-F238E27FC236}">
              <a16:creationId xmlns:a16="http://schemas.microsoft.com/office/drawing/2014/main" id="{4527FC23-548E-465C-BAE1-6CFA47FE53F2}"/>
            </a:ext>
          </a:extLst>
        </xdr:cNvPr>
        <xdr:cNvCxnSpPr/>
      </xdr:nvCxnSpPr>
      <xdr:spPr>
        <a:xfrm flipV="1">
          <a:off x="5592375" y="11226801"/>
          <a:ext cx="0" cy="2134398"/>
        </a:xfrm>
        <a:prstGeom prst="lin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1</xdr:col>
      <xdr:colOff>63500</xdr:colOff>
      <xdr:row>61</xdr:row>
      <xdr:rowOff>25400</xdr:rowOff>
    </xdr:from>
    <xdr:ext cx="422936" cy="374141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57594529-A9C0-927D-86D4-91CAB7B3D6E2}"/>
            </a:ext>
          </a:extLst>
        </xdr:cNvPr>
        <xdr:cNvSpPr txBox="1"/>
      </xdr:nvSpPr>
      <xdr:spPr>
        <a:xfrm>
          <a:off x="368300" y="1132840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3h</a:t>
          </a:r>
        </a:p>
      </xdr:txBody>
    </xdr:sp>
    <xdr:clientData/>
  </xdr:oneCellAnchor>
  <xdr:oneCellAnchor>
    <xdr:from>
      <xdr:col>2</xdr:col>
      <xdr:colOff>711200</xdr:colOff>
      <xdr:row>61</xdr:row>
      <xdr:rowOff>12700</xdr:rowOff>
    </xdr:from>
    <xdr:ext cx="422936" cy="374141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EB6CB8D4-173F-47D3-9BD3-3D7CC4EE8A98}"/>
            </a:ext>
          </a:extLst>
        </xdr:cNvPr>
        <xdr:cNvSpPr txBox="1"/>
      </xdr:nvSpPr>
      <xdr:spPr>
        <a:xfrm>
          <a:off x="3136900" y="1131570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6h</a:t>
          </a:r>
        </a:p>
      </xdr:txBody>
    </xdr:sp>
    <xdr:clientData/>
  </xdr:oneCellAnchor>
  <xdr:oneCellAnchor>
    <xdr:from>
      <xdr:col>3</xdr:col>
      <xdr:colOff>508000</xdr:colOff>
      <xdr:row>60</xdr:row>
      <xdr:rowOff>177800</xdr:rowOff>
    </xdr:from>
    <xdr:ext cx="422936" cy="374141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20231CD2-25C4-427D-BA4F-105B97ACE895}"/>
            </a:ext>
          </a:extLst>
        </xdr:cNvPr>
        <xdr:cNvSpPr txBox="1"/>
      </xdr:nvSpPr>
      <xdr:spPr>
        <a:xfrm>
          <a:off x="4019550" y="1129665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9h</a:t>
          </a:r>
        </a:p>
      </xdr:txBody>
    </xdr:sp>
    <xdr:clientData/>
  </xdr:oneCellAnchor>
  <xdr:oneCellAnchor>
    <xdr:from>
      <xdr:col>7</xdr:col>
      <xdr:colOff>139700</xdr:colOff>
      <xdr:row>61</xdr:row>
      <xdr:rowOff>0</xdr:rowOff>
    </xdr:from>
    <xdr:ext cx="539956" cy="374141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D3F970FB-85C5-448D-B7A1-CD47A1828128}"/>
            </a:ext>
          </a:extLst>
        </xdr:cNvPr>
        <xdr:cNvSpPr txBox="1"/>
      </xdr:nvSpPr>
      <xdr:spPr>
        <a:xfrm>
          <a:off x="6762750" y="11303000"/>
          <a:ext cx="53995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24h</a:t>
          </a:r>
        </a:p>
      </xdr:txBody>
    </xdr:sp>
    <xdr:clientData/>
  </xdr:oneCellAnchor>
  <xdr:twoCellAnchor>
    <xdr:from>
      <xdr:col>1</xdr:col>
      <xdr:colOff>1801425</xdr:colOff>
      <xdr:row>81</xdr:row>
      <xdr:rowOff>57151</xdr:rowOff>
    </xdr:from>
    <xdr:to>
      <xdr:col>1</xdr:col>
      <xdr:colOff>1801425</xdr:colOff>
      <xdr:row>92</xdr:row>
      <xdr:rowOff>165899</xdr:rowOff>
    </xdr:to>
    <xdr:cxnSp macro="">
      <xdr:nvCxnSpPr>
        <xdr:cNvPr id="19" name="Straight Connector 18">
          <a:extLst>
            <a:ext uri="{FF2B5EF4-FFF2-40B4-BE49-F238E27FC236}">
              <a16:creationId xmlns:a16="http://schemas.microsoft.com/office/drawing/2014/main" id="{840DF039-C0B2-4399-92CF-362D437B8F39}"/>
            </a:ext>
          </a:extLst>
        </xdr:cNvPr>
        <xdr:cNvCxnSpPr/>
      </xdr:nvCxnSpPr>
      <xdr:spPr>
        <a:xfrm flipV="1">
          <a:off x="2106225" y="15062201"/>
          <a:ext cx="0" cy="2134398"/>
        </a:xfrm>
        <a:prstGeom prst="lin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664775</xdr:colOff>
      <xdr:row>81</xdr:row>
      <xdr:rowOff>44451</xdr:rowOff>
    </xdr:from>
    <xdr:to>
      <xdr:col>5</xdr:col>
      <xdr:colOff>664775</xdr:colOff>
      <xdr:row>92</xdr:row>
      <xdr:rowOff>153199</xdr:rowOff>
    </xdr:to>
    <xdr:cxnSp macro="">
      <xdr:nvCxnSpPr>
        <xdr:cNvPr id="20" name="Straight Connector 19">
          <a:extLst>
            <a:ext uri="{FF2B5EF4-FFF2-40B4-BE49-F238E27FC236}">
              <a16:creationId xmlns:a16="http://schemas.microsoft.com/office/drawing/2014/main" id="{CAC95419-0A37-4DF1-8207-DD008ECB5864}"/>
            </a:ext>
          </a:extLst>
        </xdr:cNvPr>
        <xdr:cNvCxnSpPr/>
      </xdr:nvCxnSpPr>
      <xdr:spPr>
        <a:xfrm flipV="1">
          <a:off x="5713025" y="15049501"/>
          <a:ext cx="0" cy="2134398"/>
        </a:xfrm>
        <a:prstGeom prst="lin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1</xdr:col>
      <xdr:colOff>184150</xdr:colOff>
      <xdr:row>81</xdr:row>
      <xdr:rowOff>146050</xdr:rowOff>
    </xdr:from>
    <xdr:ext cx="422936" cy="374141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77CF2B29-742A-4DB6-9165-6966FE986970}"/>
            </a:ext>
          </a:extLst>
        </xdr:cNvPr>
        <xdr:cNvSpPr txBox="1"/>
      </xdr:nvSpPr>
      <xdr:spPr>
        <a:xfrm>
          <a:off x="488950" y="1515110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3h</a:t>
          </a:r>
        </a:p>
      </xdr:txBody>
    </xdr:sp>
    <xdr:clientData/>
  </xdr:oneCellAnchor>
  <xdr:oneCellAnchor>
    <xdr:from>
      <xdr:col>2</xdr:col>
      <xdr:colOff>831850</xdr:colOff>
      <xdr:row>81</xdr:row>
      <xdr:rowOff>133350</xdr:rowOff>
    </xdr:from>
    <xdr:ext cx="422936" cy="374141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EFB403AB-1F78-4E08-BE59-5A468852C0A8}"/>
            </a:ext>
          </a:extLst>
        </xdr:cNvPr>
        <xdr:cNvSpPr txBox="1"/>
      </xdr:nvSpPr>
      <xdr:spPr>
        <a:xfrm>
          <a:off x="3257550" y="1513840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6h</a:t>
          </a:r>
        </a:p>
      </xdr:txBody>
    </xdr:sp>
    <xdr:clientData/>
  </xdr:oneCellAnchor>
  <xdr:oneCellAnchor>
    <xdr:from>
      <xdr:col>4</xdr:col>
      <xdr:colOff>19050</xdr:colOff>
      <xdr:row>81</xdr:row>
      <xdr:rowOff>114300</xdr:rowOff>
    </xdr:from>
    <xdr:ext cx="422936" cy="374141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450BFC32-3DCD-4C31-8F86-07D0A2A51594}"/>
            </a:ext>
          </a:extLst>
        </xdr:cNvPr>
        <xdr:cNvSpPr txBox="1"/>
      </xdr:nvSpPr>
      <xdr:spPr>
        <a:xfrm>
          <a:off x="4140200" y="1511935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9h</a:t>
          </a:r>
        </a:p>
      </xdr:txBody>
    </xdr:sp>
    <xdr:clientData/>
  </xdr:oneCellAnchor>
  <xdr:oneCellAnchor>
    <xdr:from>
      <xdr:col>7</xdr:col>
      <xdr:colOff>260350</xdr:colOff>
      <xdr:row>81</xdr:row>
      <xdr:rowOff>120650</xdr:rowOff>
    </xdr:from>
    <xdr:ext cx="539956" cy="374141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71BDF5A1-F218-447B-AFA3-8DA89F9ECD3F}"/>
            </a:ext>
          </a:extLst>
        </xdr:cNvPr>
        <xdr:cNvSpPr txBox="1"/>
      </xdr:nvSpPr>
      <xdr:spPr>
        <a:xfrm>
          <a:off x="6883400" y="15125700"/>
          <a:ext cx="53995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24h</a:t>
          </a:r>
        </a:p>
      </xdr:txBody>
    </xdr:sp>
    <xdr:clientData/>
  </xdr:oneCellAnchor>
  <xdr:twoCellAnchor>
    <xdr:from>
      <xdr:col>1</xdr:col>
      <xdr:colOff>1541075</xdr:colOff>
      <xdr:row>41</xdr:row>
      <xdr:rowOff>88901</xdr:rowOff>
    </xdr:from>
    <xdr:to>
      <xdr:col>1</xdr:col>
      <xdr:colOff>1541075</xdr:colOff>
      <xdr:row>53</xdr:row>
      <xdr:rowOff>7149</xdr:rowOff>
    </xdr:to>
    <xdr:cxnSp macro="">
      <xdr:nvCxnSpPr>
        <xdr:cNvPr id="25" name="Straight Connector 24">
          <a:extLst>
            <a:ext uri="{FF2B5EF4-FFF2-40B4-BE49-F238E27FC236}">
              <a16:creationId xmlns:a16="http://schemas.microsoft.com/office/drawing/2014/main" id="{66E22C1E-152D-4EB2-8CD2-A01DC4F020EC}"/>
            </a:ext>
          </a:extLst>
        </xdr:cNvPr>
        <xdr:cNvCxnSpPr/>
      </xdr:nvCxnSpPr>
      <xdr:spPr>
        <a:xfrm flipV="1">
          <a:off x="1842700" y="7899401"/>
          <a:ext cx="0" cy="2204248"/>
        </a:xfrm>
        <a:prstGeom prst="lin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215390</xdr:colOff>
      <xdr:row>41</xdr:row>
      <xdr:rowOff>85970</xdr:rowOff>
    </xdr:from>
    <xdr:to>
      <xdr:col>5</xdr:col>
      <xdr:colOff>215390</xdr:colOff>
      <xdr:row>53</xdr:row>
      <xdr:rowOff>9103</xdr:rowOff>
    </xdr:to>
    <xdr:cxnSp macro="">
      <xdr:nvCxnSpPr>
        <xdr:cNvPr id="26" name="Straight Connector 25">
          <a:extLst>
            <a:ext uri="{FF2B5EF4-FFF2-40B4-BE49-F238E27FC236}">
              <a16:creationId xmlns:a16="http://schemas.microsoft.com/office/drawing/2014/main" id="{52856DC1-3A6B-4CB6-8EE1-0794EB408A8F}"/>
            </a:ext>
          </a:extLst>
        </xdr:cNvPr>
        <xdr:cNvCxnSpPr/>
      </xdr:nvCxnSpPr>
      <xdr:spPr>
        <a:xfrm flipV="1">
          <a:off x="5256313" y="7764585"/>
          <a:ext cx="0" cy="2150518"/>
        </a:xfrm>
        <a:prstGeom prst="lin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225425</xdr:colOff>
      <xdr:row>41</xdr:row>
      <xdr:rowOff>177800</xdr:rowOff>
    </xdr:from>
    <xdr:ext cx="422936" cy="374141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BEA17538-083B-4844-AF7B-E3EB571E905D}"/>
            </a:ext>
          </a:extLst>
        </xdr:cNvPr>
        <xdr:cNvSpPr txBox="1"/>
      </xdr:nvSpPr>
      <xdr:spPr>
        <a:xfrm>
          <a:off x="225425" y="798830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3h</a:t>
          </a:r>
        </a:p>
      </xdr:txBody>
    </xdr:sp>
    <xdr:clientData/>
  </xdr:oneCellAnchor>
  <xdr:oneCellAnchor>
    <xdr:from>
      <xdr:col>2</xdr:col>
      <xdr:colOff>571500</xdr:colOff>
      <xdr:row>41</xdr:row>
      <xdr:rowOff>165100</xdr:rowOff>
    </xdr:from>
    <xdr:ext cx="422936" cy="374141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771CB9B6-0727-412E-AB86-71C2506A7FF5}"/>
            </a:ext>
          </a:extLst>
        </xdr:cNvPr>
        <xdr:cNvSpPr txBox="1"/>
      </xdr:nvSpPr>
      <xdr:spPr>
        <a:xfrm>
          <a:off x="3000375" y="797560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6h</a:t>
          </a:r>
        </a:p>
      </xdr:txBody>
    </xdr:sp>
    <xdr:clientData/>
  </xdr:oneCellAnchor>
  <xdr:oneCellAnchor>
    <xdr:from>
      <xdr:col>3</xdr:col>
      <xdr:colOff>264258</xdr:colOff>
      <xdr:row>41</xdr:row>
      <xdr:rowOff>155819</xdr:rowOff>
    </xdr:from>
    <xdr:ext cx="422936" cy="374141"/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1872CD63-94DE-4830-8446-5C377F72AC32}"/>
            </a:ext>
          </a:extLst>
        </xdr:cNvPr>
        <xdr:cNvSpPr txBox="1"/>
      </xdr:nvSpPr>
      <xdr:spPr>
        <a:xfrm>
          <a:off x="3771412" y="7834434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9h</a:t>
          </a:r>
        </a:p>
      </xdr:txBody>
    </xdr:sp>
    <xdr:clientData/>
  </xdr:oneCellAnchor>
  <xdr:oneCellAnchor>
    <xdr:from>
      <xdr:col>6</xdr:col>
      <xdr:colOff>507999</xdr:colOff>
      <xdr:row>41</xdr:row>
      <xdr:rowOff>171938</xdr:rowOff>
    </xdr:from>
    <xdr:ext cx="539956" cy="374141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EE62FDA4-2636-4A17-8A0C-7DB674560044}"/>
            </a:ext>
          </a:extLst>
        </xdr:cNvPr>
        <xdr:cNvSpPr txBox="1"/>
      </xdr:nvSpPr>
      <xdr:spPr>
        <a:xfrm>
          <a:off x="6340230" y="7850553"/>
          <a:ext cx="53995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24h</a:t>
          </a:r>
        </a:p>
      </xdr:txBody>
    </xdr:sp>
    <xdr:clientData/>
  </xdr:oneCellAnchor>
  <xdr:twoCellAnchor>
    <xdr:from>
      <xdr:col>1</xdr:col>
      <xdr:colOff>1725225</xdr:colOff>
      <xdr:row>21</xdr:row>
      <xdr:rowOff>146051</xdr:rowOff>
    </xdr:from>
    <xdr:to>
      <xdr:col>1</xdr:col>
      <xdr:colOff>1725225</xdr:colOff>
      <xdr:row>33</xdr:row>
      <xdr:rowOff>64299</xdr:rowOff>
    </xdr:to>
    <xdr:cxnSp macro="">
      <xdr:nvCxnSpPr>
        <xdr:cNvPr id="31" name="Straight Connector 30">
          <a:extLst>
            <a:ext uri="{FF2B5EF4-FFF2-40B4-BE49-F238E27FC236}">
              <a16:creationId xmlns:a16="http://schemas.microsoft.com/office/drawing/2014/main" id="{287A7738-11A2-49EC-9FB1-40658B02D4C5}"/>
            </a:ext>
          </a:extLst>
        </xdr:cNvPr>
        <xdr:cNvCxnSpPr/>
      </xdr:nvCxnSpPr>
      <xdr:spPr>
        <a:xfrm flipV="1">
          <a:off x="2026850" y="4146551"/>
          <a:ext cx="0" cy="2204248"/>
        </a:xfrm>
        <a:prstGeom prst="lin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682849</xdr:colOff>
      <xdr:row>21</xdr:row>
      <xdr:rowOff>133351</xdr:rowOff>
    </xdr:from>
    <xdr:to>
      <xdr:col>5</xdr:col>
      <xdr:colOff>682849</xdr:colOff>
      <xdr:row>33</xdr:row>
      <xdr:rowOff>51599</xdr:rowOff>
    </xdr:to>
    <xdr:cxnSp macro="">
      <xdr:nvCxnSpPr>
        <xdr:cNvPr id="32" name="Straight Connector 31">
          <a:extLst>
            <a:ext uri="{FF2B5EF4-FFF2-40B4-BE49-F238E27FC236}">
              <a16:creationId xmlns:a16="http://schemas.microsoft.com/office/drawing/2014/main" id="{DBEC44DC-830D-4C5D-B9BC-A9BFBFD02260}"/>
            </a:ext>
          </a:extLst>
        </xdr:cNvPr>
        <xdr:cNvCxnSpPr/>
      </xdr:nvCxnSpPr>
      <xdr:spPr>
        <a:xfrm flipV="1">
          <a:off x="5723772" y="4070351"/>
          <a:ext cx="0" cy="2145633"/>
        </a:xfrm>
        <a:prstGeom prst="lin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1</xdr:col>
      <xdr:colOff>107950</xdr:colOff>
      <xdr:row>22</xdr:row>
      <xdr:rowOff>44450</xdr:rowOff>
    </xdr:from>
    <xdr:ext cx="422936" cy="374141"/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3FA35189-22F5-43E2-BE4D-0074F07A2B95}"/>
            </a:ext>
          </a:extLst>
        </xdr:cNvPr>
        <xdr:cNvSpPr txBox="1"/>
      </xdr:nvSpPr>
      <xdr:spPr>
        <a:xfrm>
          <a:off x="409575" y="423545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3h</a:t>
          </a:r>
        </a:p>
      </xdr:txBody>
    </xdr:sp>
    <xdr:clientData/>
  </xdr:oneCellAnchor>
  <xdr:oneCellAnchor>
    <xdr:from>
      <xdr:col>2</xdr:col>
      <xdr:colOff>755650</xdr:colOff>
      <xdr:row>22</xdr:row>
      <xdr:rowOff>31750</xdr:rowOff>
    </xdr:from>
    <xdr:ext cx="422936" cy="374141"/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DA69517E-1263-4D75-A5A5-096F7E582352}"/>
            </a:ext>
          </a:extLst>
        </xdr:cNvPr>
        <xdr:cNvSpPr txBox="1"/>
      </xdr:nvSpPr>
      <xdr:spPr>
        <a:xfrm>
          <a:off x="3184525" y="4222750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6h</a:t>
          </a:r>
        </a:p>
      </xdr:txBody>
    </xdr:sp>
    <xdr:clientData/>
  </xdr:oneCellAnchor>
  <xdr:oneCellAnchor>
    <xdr:from>
      <xdr:col>4</xdr:col>
      <xdr:colOff>28332</xdr:colOff>
      <xdr:row>22</xdr:row>
      <xdr:rowOff>12700</xdr:rowOff>
    </xdr:from>
    <xdr:ext cx="422936" cy="374141"/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9C3251BF-E73D-4A57-9620-EF7D2EF35A8E}"/>
            </a:ext>
          </a:extLst>
        </xdr:cNvPr>
        <xdr:cNvSpPr txBox="1"/>
      </xdr:nvSpPr>
      <xdr:spPr>
        <a:xfrm>
          <a:off x="4141178" y="4135315"/>
          <a:ext cx="42293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9h</a:t>
          </a:r>
        </a:p>
      </xdr:txBody>
    </xdr:sp>
    <xdr:clientData/>
  </xdr:oneCellAnchor>
  <xdr:oneCellAnchor>
    <xdr:from>
      <xdr:col>7</xdr:col>
      <xdr:colOff>272074</xdr:colOff>
      <xdr:row>22</xdr:row>
      <xdr:rowOff>19050</xdr:rowOff>
    </xdr:from>
    <xdr:ext cx="539956" cy="374141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8D4654C7-5109-49CE-A23D-E2D7805D404D}"/>
            </a:ext>
          </a:extLst>
        </xdr:cNvPr>
        <xdr:cNvSpPr txBox="1"/>
      </xdr:nvSpPr>
      <xdr:spPr>
        <a:xfrm>
          <a:off x="6895612" y="4141665"/>
          <a:ext cx="539956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800"/>
            <a:t>24h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341181</xdr:colOff>
      <xdr:row>2</xdr:row>
      <xdr:rowOff>101452</xdr:rowOff>
    </xdr:from>
    <xdr:to>
      <xdr:col>16</xdr:col>
      <xdr:colOff>134726</xdr:colOff>
      <xdr:row>14</xdr:row>
      <xdr:rowOff>35531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DF19C4F-1A09-4D44-9D11-72090A15A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29902" y="470638"/>
          <a:ext cx="3034998" cy="2821114"/>
        </a:xfrm>
        <a:prstGeom prst="rect">
          <a:avLst/>
        </a:prstGeom>
      </xdr:spPr>
    </xdr:pic>
    <xdr:clientData/>
  </xdr:twoCellAnchor>
  <xdr:twoCellAnchor editAs="oneCell">
    <xdr:from>
      <xdr:col>12</xdr:col>
      <xdr:colOff>568547</xdr:colOff>
      <xdr:row>22</xdr:row>
      <xdr:rowOff>162441</xdr:rowOff>
    </xdr:from>
    <xdr:to>
      <xdr:col>17</xdr:col>
      <xdr:colOff>109198</xdr:colOff>
      <xdr:row>34</xdr:row>
      <xdr:rowOff>183021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92E9757-C9D1-478D-88E2-B242B0B56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57268" y="4924941"/>
          <a:ext cx="3394953" cy="2715638"/>
        </a:xfrm>
        <a:prstGeom prst="rect">
          <a:avLst/>
        </a:prstGeom>
      </xdr:spPr>
    </xdr:pic>
    <xdr:clientData/>
  </xdr:twoCellAnchor>
  <xdr:twoCellAnchor editAs="oneCell">
    <xdr:from>
      <xdr:col>12</xdr:col>
      <xdr:colOff>376570</xdr:colOff>
      <xdr:row>47</xdr:row>
      <xdr:rowOff>118138</xdr:rowOff>
    </xdr:from>
    <xdr:to>
      <xdr:col>17</xdr:col>
      <xdr:colOff>167355</xdr:colOff>
      <xdr:row>61</xdr:row>
      <xdr:rowOff>17430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BEC5050-2913-4B78-ACD7-AFE782014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65291" y="9997557"/>
          <a:ext cx="3645087" cy="2978303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CEEA0-0AD9-47F6-9435-DA92279ACC25}">
  <dimension ref="B2:P58"/>
  <sheetViews>
    <sheetView zoomScale="82" workbookViewId="0">
      <selection activeCell="K22" sqref="K22"/>
    </sheetView>
  </sheetViews>
  <sheetFormatPr defaultRowHeight="14.5" x14ac:dyDescent="0.35"/>
  <cols>
    <col min="9" max="9" width="14.90625" customWidth="1"/>
    <col min="12" max="12" width="10.1796875" customWidth="1"/>
    <col min="13" max="13" width="16.54296875" customWidth="1"/>
    <col min="15" max="15" width="10.1796875" customWidth="1"/>
    <col min="16" max="16" width="12.453125" customWidth="1"/>
  </cols>
  <sheetData>
    <row r="2" spans="2:16" x14ac:dyDescent="0.35">
      <c r="M2" t="s">
        <v>148</v>
      </c>
      <c r="N2" s="82">
        <f>AVERAGE(M7,M21,M35,M49)</f>
        <v>21.454781434397656</v>
      </c>
    </row>
    <row r="4" spans="2:16" x14ac:dyDescent="0.35">
      <c r="B4" s="55" t="s">
        <v>122</v>
      </c>
      <c r="C4" s="55"/>
      <c r="D4" s="1"/>
      <c r="E4" s="1" t="s">
        <v>123</v>
      </c>
      <c r="F4" s="1"/>
      <c r="G4" s="1"/>
      <c r="H4" s="1"/>
      <c r="I4" s="2"/>
      <c r="J4" s="1"/>
      <c r="K4" s="1"/>
      <c r="L4" s="2"/>
      <c r="M4" s="1"/>
      <c r="N4" s="1"/>
      <c r="O4" s="2"/>
      <c r="P4" s="2"/>
    </row>
    <row r="5" spans="2:16" x14ac:dyDescent="0.35">
      <c r="B5" s="232" t="s">
        <v>124</v>
      </c>
      <c r="C5" s="232"/>
      <c r="D5" s="232"/>
      <c r="E5" s="232"/>
      <c r="F5" s="232"/>
      <c r="G5" s="232"/>
      <c r="H5" s="232"/>
      <c r="I5" s="233"/>
      <c r="J5" s="234" t="s">
        <v>125</v>
      </c>
      <c r="K5" s="234"/>
      <c r="L5" s="234"/>
      <c r="M5" s="234"/>
      <c r="N5" s="234"/>
      <c r="O5" s="234"/>
      <c r="P5" s="235"/>
    </row>
    <row r="6" spans="2:16" ht="39.5" x14ac:dyDescent="0.35">
      <c r="B6" s="56" t="s">
        <v>126</v>
      </c>
      <c r="C6" s="57" t="s">
        <v>0</v>
      </c>
      <c r="D6" s="58" t="s">
        <v>1</v>
      </c>
      <c r="E6" s="59" t="s">
        <v>127</v>
      </c>
      <c r="F6" s="60" t="s">
        <v>128</v>
      </c>
      <c r="G6" s="59" t="s">
        <v>129</v>
      </c>
      <c r="H6" s="60" t="s">
        <v>130</v>
      </c>
      <c r="I6" s="61" t="s">
        <v>2</v>
      </c>
      <c r="J6" s="59" t="s">
        <v>1</v>
      </c>
      <c r="K6" s="59" t="s">
        <v>3</v>
      </c>
      <c r="L6" s="62" t="s">
        <v>4</v>
      </c>
      <c r="M6" s="10" t="s">
        <v>131</v>
      </c>
      <c r="N6" s="10" t="s">
        <v>132</v>
      </c>
      <c r="O6" s="12" t="s">
        <v>133</v>
      </c>
      <c r="P6" s="11" t="s">
        <v>6</v>
      </c>
    </row>
    <row r="7" spans="2:16" x14ac:dyDescent="0.35">
      <c r="B7" s="236">
        <v>13.2</v>
      </c>
      <c r="C7" s="236" t="s">
        <v>134</v>
      </c>
      <c r="D7" s="63" t="s">
        <v>85</v>
      </c>
      <c r="E7" s="64">
        <v>18.11</v>
      </c>
      <c r="F7" s="238">
        <f>AVERAGE(E7:E8)</f>
        <v>18.685000000000002</v>
      </c>
      <c r="G7" s="65">
        <v>18.64</v>
      </c>
      <c r="H7" s="238">
        <f>AVERAGE(G7:G8)</f>
        <v>18.450000000000003</v>
      </c>
      <c r="I7" s="240">
        <f>GEOMEAN(F7,H7)</f>
        <v>18.567128210900041</v>
      </c>
      <c r="J7" s="66" t="s">
        <v>57</v>
      </c>
      <c r="K7" s="6">
        <v>40</v>
      </c>
      <c r="L7" s="242">
        <f>GEOMEAN(K8,K7)</f>
        <v>40</v>
      </c>
      <c r="M7" s="238">
        <f>L7-I7</f>
        <v>21.432871789099959</v>
      </c>
      <c r="N7" s="67">
        <v>21.45</v>
      </c>
      <c r="O7" s="242">
        <f>M7-N7</f>
        <v>-1.7128210900040131E-2</v>
      </c>
      <c r="P7" s="244">
        <f>2^(-O7)</f>
        <v>1.0119431274289903</v>
      </c>
    </row>
    <row r="8" spans="2:16" x14ac:dyDescent="0.35">
      <c r="B8" s="237"/>
      <c r="C8" s="237"/>
      <c r="D8" s="68" t="s">
        <v>87</v>
      </c>
      <c r="E8" s="69">
        <v>19.260000000000002</v>
      </c>
      <c r="F8" s="239"/>
      <c r="G8" s="70">
        <v>18.260000000000002</v>
      </c>
      <c r="H8" s="239"/>
      <c r="I8" s="241"/>
      <c r="J8" s="71" t="s">
        <v>58</v>
      </c>
      <c r="K8" s="7">
        <v>40</v>
      </c>
      <c r="L8" s="243"/>
      <c r="M8" s="239"/>
      <c r="N8" s="72"/>
      <c r="O8" s="243"/>
      <c r="P8" s="245"/>
    </row>
    <row r="9" spans="2:16" x14ac:dyDescent="0.35">
      <c r="B9" s="246">
        <v>13.3</v>
      </c>
      <c r="C9" s="246" t="s">
        <v>135</v>
      </c>
      <c r="D9" s="55" t="s">
        <v>86</v>
      </c>
      <c r="E9" s="55">
        <v>18.350000000000001</v>
      </c>
      <c r="F9" s="247">
        <f>AVERAGE(E9:E10)</f>
        <v>18.350000000000001</v>
      </c>
      <c r="G9" s="73">
        <v>17.39</v>
      </c>
      <c r="H9" s="247">
        <f>AVERAGE(G9:G10)</f>
        <v>17.39</v>
      </c>
      <c r="I9" s="248">
        <f>GEOMEAN(F9,H9)</f>
        <v>17.863552278312397</v>
      </c>
      <c r="J9" s="1" t="s">
        <v>86</v>
      </c>
      <c r="K9" s="1">
        <v>36.479999999999997</v>
      </c>
      <c r="L9" s="242">
        <f>GEOMEAN(K10,K9)</f>
        <v>36.793651626333585</v>
      </c>
      <c r="M9" s="238">
        <f>L9-I9</f>
        <v>18.930099348021187</v>
      </c>
      <c r="N9" s="67"/>
      <c r="O9" s="242">
        <f>M9-N7</f>
        <v>-2.5199006519788121</v>
      </c>
      <c r="P9" s="244">
        <f>2^(-O9)</f>
        <v>5.7354260209645833</v>
      </c>
    </row>
    <row r="10" spans="2:16" x14ac:dyDescent="0.35">
      <c r="B10" s="246"/>
      <c r="C10" s="246"/>
      <c r="D10" s="74" t="s">
        <v>88</v>
      </c>
      <c r="E10" s="55"/>
      <c r="F10" s="247"/>
      <c r="G10" s="73"/>
      <c r="H10" s="247"/>
      <c r="I10" s="248"/>
      <c r="J10" s="1" t="s">
        <v>88</v>
      </c>
      <c r="K10" s="75">
        <v>37.11</v>
      </c>
      <c r="L10" s="243"/>
      <c r="M10" s="239"/>
      <c r="N10" s="72"/>
      <c r="O10" s="243"/>
      <c r="P10" s="245"/>
    </row>
    <row r="11" spans="2:16" x14ac:dyDescent="0.35">
      <c r="B11" s="236">
        <v>13.4</v>
      </c>
      <c r="C11" s="236" t="s">
        <v>136</v>
      </c>
      <c r="D11" s="63" t="s">
        <v>86</v>
      </c>
      <c r="E11" s="64">
        <v>19.12</v>
      </c>
      <c r="F11" s="238">
        <f>AVERAGE(E11:E12)</f>
        <v>19.125</v>
      </c>
      <c r="G11" s="65">
        <v>17.77</v>
      </c>
      <c r="H11" s="238">
        <f>AVERAGE(G11:G12)</f>
        <v>18.04</v>
      </c>
      <c r="I11" s="240">
        <f>GEOMEAN(F11,H11)</f>
        <v>18.574579403044368</v>
      </c>
      <c r="J11" s="6" t="s">
        <v>64</v>
      </c>
      <c r="K11" s="6">
        <v>37.229999999999997</v>
      </c>
      <c r="L11" s="242">
        <f>GEOMEAN(K12,K11)</f>
        <v>37.074675993189743</v>
      </c>
      <c r="M11" s="238">
        <f>L11-I11</f>
        <v>18.500096590145375</v>
      </c>
      <c r="N11" s="67"/>
      <c r="O11" s="242">
        <f>M11-N7</f>
        <v>-2.949903409854624</v>
      </c>
      <c r="P11" s="244">
        <f>2^(-O11)</f>
        <v>7.7269732840476486</v>
      </c>
    </row>
    <row r="12" spans="2:16" x14ac:dyDescent="0.35">
      <c r="B12" s="237"/>
      <c r="C12" s="237"/>
      <c r="D12" s="68" t="s">
        <v>88</v>
      </c>
      <c r="E12" s="69">
        <v>19.13</v>
      </c>
      <c r="F12" s="239"/>
      <c r="G12" s="70">
        <v>18.309999999999999</v>
      </c>
      <c r="H12" s="239"/>
      <c r="I12" s="241"/>
      <c r="J12" s="7" t="s">
        <v>65</v>
      </c>
      <c r="K12" s="7">
        <v>36.92</v>
      </c>
      <c r="L12" s="243"/>
      <c r="M12" s="239"/>
      <c r="N12" s="72"/>
      <c r="O12" s="243"/>
      <c r="P12" s="245"/>
    </row>
    <row r="13" spans="2:16" x14ac:dyDescent="0.35">
      <c r="B13" s="246">
        <v>13.5</v>
      </c>
      <c r="C13" s="246" t="s">
        <v>137</v>
      </c>
      <c r="D13" s="55" t="s">
        <v>42</v>
      </c>
      <c r="E13" s="55">
        <v>21.23</v>
      </c>
      <c r="F13" s="247">
        <f>AVERAGE(E13:E14)</f>
        <v>20.83</v>
      </c>
      <c r="G13" s="73">
        <v>18.260000000000002</v>
      </c>
      <c r="H13" s="247">
        <f>AVERAGE(G13:G14)</f>
        <v>18.29</v>
      </c>
      <c r="I13" s="248">
        <f>GEOMEAN(F13,H13)</f>
        <v>19.518726905205675</v>
      </c>
      <c r="J13" s="76" t="s">
        <v>59</v>
      </c>
      <c r="K13" s="1">
        <v>36.01</v>
      </c>
      <c r="L13" s="242">
        <f>GEOMEAN(K14,K13)</f>
        <v>35.844620237910178</v>
      </c>
      <c r="M13" s="238">
        <f>L13-I13</f>
        <v>16.325893332704503</v>
      </c>
      <c r="N13" s="67"/>
      <c r="O13" s="242">
        <f>M13-N7</f>
        <v>-5.1241066672954965</v>
      </c>
      <c r="P13" s="244">
        <f>2^(-O13)</f>
        <v>34.874645992045537</v>
      </c>
    </row>
    <row r="14" spans="2:16" x14ac:dyDescent="0.35">
      <c r="B14" s="246"/>
      <c r="C14" s="246"/>
      <c r="D14" s="55" t="s">
        <v>44</v>
      </c>
      <c r="E14" s="55">
        <v>20.43</v>
      </c>
      <c r="F14" s="247"/>
      <c r="G14" s="73">
        <v>18.32</v>
      </c>
      <c r="H14" s="247"/>
      <c r="I14" s="248"/>
      <c r="J14" s="76" t="s">
        <v>62</v>
      </c>
      <c r="K14" s="1">
        <v>35.68</v>
      </c>
      <c r="L14" s="249"/>
      <c r="M14" s="239"/>
      <c r="N14" s="72"/>
      <c r="O14" s="243"/>
      <c r="P14" s="245"/>
    </row>
    <row r="15" spans="2:16" x14ac:dyDescent="0.35">
      <c r="B15" s="236">
        <v>13.6</v>
      </c>
      <c r="C15" s="236" t="s">
        <v>9</v>
      </c>
      <c r="D15" s="64" t="s">
        <v>43</v>
      </c>
      <c r="E15" s="64">
        <v>27.12</v>
      </c>
      <c r="F15" s="238">
        <f>AVERAGE(E15:E16)</f>
        <v>27.12</v>
      </c>
      <c r="G15" s="65">
        <v>25.22</v>
      </c>
      <c r="H15" s="238">
        <f>AVERAGE(G15:G16)</f>
        <v>25.22</v>
      </c>
      <c r="I15" s="240">
        <f>GEOMEAN(F15,H15)</f>
        <v>26.15275128930033</v>
      </c>
      <c r="J15" s="6" t="s">
        <v>43</v>
      </c>
      <c r="K15" s="6">
        <v>40</v>
      </c>
      <c r="L15" s="242">
        <f>GEOMEAN(K16,K15)</f>
        <v>40</v>
      </c>
      <c r="M15" s="238">
        <f>L15-I15</f>
        <v>13.84724871069967</v>
      </c>
      <c r="N15" s="67"/>
      <c r="O15" s="242">
        <f>M15-M15</f>
        <v>0</v>
      </c>
      <c r="P15" s="244">
        <f>2^(-O15)</f>
        <v>1</v>
      </c>
    </row>
    <row r="16" spans="2:16" x14ac:dyDescent="0.35">
      <c r="B16" s="237"/>
      <c r="C16" s="237"/>
      <c r="D16" s="69"/>
      <c r="E16" s="69"/>
      <c r="F16" s="239"/>
      <c r="G16" s="70"/>
      <c r="H16" s="239"/>
      <c r="I16" s="241"/>
      <c r="J16" s="7"/>
      <c r="K16" s="7"/>
      <c r="L16" s="243"/>
      <c r="M16" s="239"/>
      <c r="N16" s="72"/>
      <c r="O16" s="243"/>
      <c r="P16" s="245"/>
    </row>
    <row r="17" spans="2:16" x14ac:dyDescent="0.35">
      <c r="E17" s="55"/>
    </row>
    <row r="18" spans="2:16" x14ac:dyDescent="0.35">
      <c r="B18" s="55" t="s">
        <v>122</v>
      </c>
      <c r="C18" s="55"/>
      <c r="D18" s="1"/>
      <c r="E18" s="1" t="s">
        <v>138</v>
      </c>
      <c r="F18" s="1"/>
      <c r="G18" s="1"/>
      <c r="H18" s="1"/>
      <c r="I18" s="2"/>
      <c r="J18" s="1"/>
      <c r="K18" s="1"/>
      <c r="L18" s="2"/>
      <c r="M18" s="1"/>
      <c r="N18" s="1"/>
      <c r="O18" s="2"/>
      <c r="P18" s="2"/>
    </row>
    <row r="19" spans="2:16" x14ac:dyDescent="0.35">
      <c r="B19" s="232" t="s">
        <v>124</v>
      </c>
      <c r="C19" s="232"/>
      <c r="D19" s="232"/>
      <c r="E19" s="232"/>
      <c r="F19" s="232"/>
      <c r="G19" s="232"/>
      <c r="H19" s="232"/>
      <c r="I19" s="233"/>
      <c r="J19" s="234" t="s">
        <v>125</v>
      </c>
      <c r="K19" s="234"/>
      <c r="L19" s="234"/>
      <c r="M19" s="234"/>
      <c r="N19" s="234"/>
      <c r="O19" s="234"/>
      <c r="P19" s="235"/>
    </row>
    <row r="20" spans="2:16" ht="39.5" x14ac:dyDescent="0.35">
      <c r="B20" s="56" t="s">
        <v>126</v>
      </c>
      <c r="C20" s="57" t="s">
        <v>0</v>
      </c>
      <c r="D20" s="58" t="s">
        <v>1</v>
      </c>
      <c r="E20" s="59" t="s">
        <v>127</v>
      </c>
      <c r="F20" s="60" t="s">
        <v>128</v>
      </c>
      <c r="G20" s="59" t="s">
        <v>129</v>
      </c>
      <c r="H20" s="60" t="s">
        <v>130</v>
      </c>
      <c r="I20" s="61" t="s">
        <v>2</v>
      </c>
      <c r="J20" s="59" t="s">
        <v>1</v>
      </c>
      <c r="K20" s="59" t="s">
        <v>3</v>
      </c>
      <c r="L20" s="62" t="s">
        <v>4</v>
      </c>
      <c r="M20" s="10" t="s">
        <v>131</v>
      </c>
      <c r="N20" s="10" t="s">
        <v>132</v>
      </c>
      <c r="O20" s="12" t="s">
        <v>133</v>
      </c>
      <c r="P20" s="11" t="s">
        <v>6</v>
      </c>
    </row>
    <row r="21" spans="2:16" x14ac:dyDescent="0.35">
      <c r="B21" s="236">
        <v>14.2</v>
      </c>
      <c r="C21" s="236" t="s">
        <v>134</v>
      </c>
      <c r="D21" s="64" t="s">
        <v>89</v>
      </c>
      <c r="E21" s="64">
        <v>17.52</v>
      </c>
      <c r="F21" s="238">
        <f>AVERAGE(E21:E22)</f>
        <v>17.84</v>
      </c>
      <c r="G21" s="64">
        <v>16.98</v>
      </c>
      <c r="H21" s="238">
        <f>AVERAGE(G21:G22)</f>
        <v>17.335000000000001</v>
      </c>
      <c r="I21" s="240">
        <f>GEOMEAN(F21,H21)</f>
        <v>17.585687362170408</v>
      </c>
      <c r="J21" s="66" t="s">
        <v>60</v>
      </c>
      <c r="K21" s="6">
        <v>40</v>
      </c>
      <c r="L21" s="242">
        <f>GEOMEAN(K22,K21)</f>
        <v>40</v>
      </c>
      <c r="M21" s="238">
        <f>L21-I21</f>
        <v>22.414312637829592</v>
      </c>
      <c r="N21" s="67">
        <v>21.45</v>
      </c>
      <c r="O21" s="242">
        <f>M21-N21</f>
        <v>0.9643126378295932</v>
      </c>
      <c r="P21" s="244">
        <f>2^(-O21)</f>
        <v>0.5125225412090284</v>
      </c>
    </row>
    <row r="22" spans="2:16" x14ac:dyDescent="0.35">
      <c r="B22" s="237"/>
      <c r="C22" s="237"/>
      <c r="D22" s="69" t="s">
        <v>91</v>
      </c>
      <c r="E22" s="69">
        <v>18.16</v>
      </c>
      <c r="F22" s="239"/>
      <c r="G22" s="69">
        <v>17.690000000000001</v>
      </c>
      <c r="H22" s="239"/>
      <c r="I22" s="241"/>
      <c r="J22" s="71" t="s">
        <v>61</v>
      </c>
      <c r="K22" s="7">
        <v>40</v>
      </c>
      <c r="L22" s="243"/>
      <c r="M22" s="239"/>
      <c r="N22" s="72"/>
      <c r="O22" s="243"/>
      <c r="P22" s="245"/>
    </row>
    <row r="23" spans="2:16" x14ac:dyDescent="0.35">
      <c r="B23" s="246">
        <v>14.3</v>
      </c>
      <c r="C23" s="246" t="s">
        <v>135</v>
      </c>
      <c r="D23" s="55" t="s">
        <v>90</v>
      </c>
      <c r="E23" s="55">
        <v>18.809999999999999</v>
      </c>
      <c r="F23" s="247">
        <f>AVERAGE(E23:E24)</f>
        <v>18.809999999999999</v>
      </c>
      <c r="G23" s="55">
        <v>17.149999999999999</v>
      </c>
      <c r="H23" s="247">
        <f>AVERAGE(G23:G24)</f>
        <v>17.439999999999998</v>
      </c>
      <c r="I23" s="248">
        <f>GEOMEAN(F23,H23)</f>
        <v>18.112051236676646</v>
      </c>
      <c r="J23" s="77" t="s">
        <v>139</v>
      </c>
      <c r="K23" s="78">
        <v>40</v>
      </c>
      <c r="L23" s="242">
        <f>GEOMEAN(K24,K23)</f>
        <v>38.19947643620263</v>
      </c>
      <c r="M23" s="238">
        <f>L23-I23</f>
        <v>20.087425199525985</v>
      </c>
      <c r="N23" s="67"/>
      <c r="O23" s="242">
        <f>M23-M21</f>
        <v>-2.3268874383036078</v>
      </c>
      <c r="P23" s="244">
        <f>2^(-O23)</f>
        <v>5.017217350371145</v>
      </c>
    </row>
    <row r="24" spans="2:16" x14ac:dyDescent="0.35">
      <c r="B24" s="246"/>
      <c r="C24" s="246"/>
      <c r="D24" s="55" t="s">
        <v>92</v>
      </c>
      <c r="E24" s="55">
        <v>18.809999999999999</v>
      </c>
      <c r="F24" s="247"/>
      <c r="G24" s="55">
        <v>17.73</v>
      </c>
      <c r="H24" s="247"/>
      <c r="I24" s="248"/>
      <c r="J24" s="77" t="s">
        <v>63</v>
      </c>
      <c r="K24" s="79">
        <v>36.479999999999997</v>
      </c>
      <c r="L24" s="243"/>
      <c r="M24" s="239"/>
      <c r="N24" s="72"/>
      <c r="O24" s="243"/>
      <c r="P24" s="245"/>
    </row>
    <row r="25" spans="2:16" x14ac:dyDescent="0.35">
      <c r="B25" s="236">
        <v>14.4</v>
      </c>
      <c r="C25" s="236" t="s">
        <v>136</v>
      </c>
      <c r="D25" s="64" t="s">
        <v>66</v>
      </c>
      <c r="E25" s="64">
        <v>19</v>
      </c>
      <c r="F25" s="238">
        <f>AVERAGE(E25:E26)</f>
        <v>19.105</v>
      </c>
      <c r="G25" s="64">
        <v>17.079999999999998</v>
      </c>
      <c r="H25" s="238">
        <f>AVERAGE(G25:G26)</f>
        <v>17.184999999999999</v>
      </c>
      <c r="I25" s="240">
        <f>GEOMEAN(F25,H25)</f>
        <v>18.119586777848991</v>
      </c>
      <c r="J25" s="6" t="s">
        <v>66</v>
      </c>
      <c r="K25" s="6">
        <v>38.049999999999997</v>
      </c>
      <c r="L25" s="242">
        <f>GEOMEAN(K26,K25)</f>
        <v>37.602366946776101</v>
      </c>
      <c r="M25" s="238">
        <f>L25-I25</f>
        <v>19.482780168927111</v>
      </c>
      <c r="N25" s="67"/>
      <c r="O25" s="242">
        <f>M25-N21</f>
        <v>-1.9672198310728888</v>
      </c>
      <c r="P25" s="244">
        <f>2^(-O25)</f>
        <v>3.9101388287838903</v>
      </c>
    </row>
    <row r="26" spans="2:16" x14ac:dyDescent="0.35">
      <c r="B26" s="237"/>
      <c r="C26" s="237"/>
      <c r="D26" s="69" t="s">
        <v>67</v>
      </c>
      <c r="E26" s="69">
        <v>19.21</v>
      </c>
      <c r="F26" s="239"/>
      <c r="G26" s="69">
        <v>17.29</v>
      </c>
      <c r="H26" s="239"/>
      <c r="I26" s="241"/>
      <c r="J26" s="7" t="s">
        <v>67</v>
      </c>
      <c r="K26" s="7">
        <v>37.159999999999997</v>
      </c>
      <c r="L26" s="243"/>
      <c r="M26" s="239"/>
      <c r="N26" s="72"/>
      <c r="O26" s="243"/>
      <c r="P26" s="245"/>
    </row>
    <row r="27" spans="2:16" x14ac:dyDescent="0.35">
      <c r="B27" s="246">
        <v>14.5</v>
      </c>
      <c r="C27" s="246" t="s">
        <v>137</v>
      </c>
      <c r="D27" s="55" t="s">
        <v>46</v>
      </c>
      <c r="E27" s="55">
        <v>19.53</v>
      </c>
      <c r="F27" s="247">
        <f>AVERAGE(E27:E28)</f>
        <v>19.740000000000002</v>
      </c>
      <c r="G27" s="55">
        <v>18.39</v>
      </c>
      <c r="H27" s="247">
        <f>AVERAGE(G27:G28)</f>
        <v>18.265000000000001</v>
      </c>
      <c r="I27" s="248">
        <f>GEOMEAN(F27,H27)</f>
        <v>18.98818316743337</v>
      </c>
      <c r="J27" s="1" t="s">
        <v>46</v>
      </c>
      <c r="K27" s="1">
        <v>28.25</v>
      </c>
      <c r="L27" s="242">
        <f>GEOMEAN(K28,K27)</f>
        <v>28.389654805932391</v>
      </c>
      <c r="M27" s="238">
        <f>L27-I27</f>
        <v>9.4014716384990216</v>
      </c>
      <c r="N27" s="67"/>
      <c r="O27" s="242">
        <f>M27-N21</f>
        <v>-12.048528361500978</v>
      </c>
      <c r="P27" s="244">
        <f>2^(-O27)</f>
        <v>4236.121816190207</v>
      </c>
    </row>
    <row r="28" spans="2:16" x14ac:dyDescent="0.35">
      <c r="B28" s="246"/>
      <c r="C28" s="246"/>
      <c r="D28" s="55" t="s">
        <v>48</v>
      </c>
      <c r="E28" s="55">
        <v>19.95</v>
      </c>
      <c r="F28" s="247"/>
      <c r="G28" s="55">
        <v>18.14</v>
      </c>
      <c r="H28" s="247"/>
      <c r="I28" s="248"/>
      <c r="J28" s="1" t="s">
        <v>48</v>
      </c>
      <c r="K28" s="1">
        <v>28.53</v>
      </c>
      <c r="L28" s="249"/>
      <c r="M28" s="239"/>
      <c r="N28" s="72"/>
      <c r="O28" s="243"/>
      <c r="P28" s="245"/>
    </row>
    <row r="29" spans="2:16" x14ac:dyDescent="0.35">
      <c r="B29" s="236">
        <v>14.6</v>
      </c>
      <c r="C29" s="236" t="s">
        <v>9</v>
      </c>
      <c r="D29" s="64" t="s">
        <v>47</v>
      </c>
      <c r="E29" s="64">
        <v>31.21</v>
      </c>
      <c r="F29" s="238">
        <f>AVERAGE(E29:E30)</f>
        <v>31.21</v>
      </c>
      <c r="G29" s="64">
        <v>30.5</v>
      </c>
      <c r="H29" s="238">
        <f>AVERAGE(G29:G30)</f>
        <v>30.5</v>
      </c>
      <c r="I29" s="240">
        <f>GEOMEAN(F29,H29)</f>
        <v>30.85295771883143</v>
      </c>
      <c r="J29" s="6" t="s">
        <v>45</v>
      </c>
      <c r="K29" s="6">
        <v>40</v>
      </c>
      <c r="L29" s="242">
        <f>GEOMEAN(K30,K29)</f>
        <v>40</v>
      </c>
      <c r="M29" s="238">
        <f>L29-I29</f>
        <v>9.1470422811685701</v>
      </c>
      <c r="N29" s="67"/>
      <c r="O29" s="242">
        <f>M29-M29</f>
        <v>0</v>
      </c>
      <c r="P29" s="244">
        <f>2^(-O29)</f>
        <v>1</v>
      </c>
    </row>
    <row r="30" spans="2:16" x14ac:dyDescent="0.35">
      <c r="B30" s="237"/>
      <c r="C30" s="237"/>
      <c r="D30" s="69"/>
      <c r="E30" s="69"/>
      <c r="F30" s="239"/>
      <c r="G30" s="69"/>
      <c r="H30" s="239"/>
      <c r="I30" s="241"/>
      <c r="J30" s="7"/>
      <c r="K30" s="7"/>
      <c r="L30" s="243"/>
      <c r="M30" s="239"/>
      <c r="N30" s="72"/>
      <c r="O30" s="243"/>
      <c r="P30" s="245"/>
    </row>
    <row r="31" spans="2:16" x14ac:dyDescent="0.35">
      <c r="B31" s="1"/>
      <c r="C31" s="1"/>
      <c r="D31" s="55"/>
      <c r="E31" s="55"/>
      <c r="F31" s="80"/>
      <c r="G31" s="55"/>
      <c r="H31" s="80"/>
      <c r="I31" s="80"/>
      <c r="J31" s="1"/>
      <c r="K31" s="1"/>
      <c r="L31" s="80"/>
      <c r="M31" s="80"/>
      <c r="N31" s="80"/>
      <c r="O31" s="80"/>
      <c r="P31" s="80"/>
    </row>
    <row r="32" spans="2:16" x14ac:dyDescent="0.35">
      <c r="B32" s="55" t="s">
        <v>122</v>
      </c>
      <c r="C32" s="55"/>
      <c r="D32" s="1"/>
      <c r="E32" s="1" t="s">
        <v>140</v>
      </c>
      <c r="F32" s="1"/>
      <c r="G32" s="1"/>
      <c r="H32" s="1"/>
      <c r="I32" s="2"/>
      <c r="J32" s="1"/>
      <c r="K32" s="1"/>
      <c r="L32" s="2"/>
      <c r="M32" s="1"/>
      <c r="N32" s="1"/>
      <c r="O32" s="2"/>
      <c r="P32" s="2"/>
    </row>
    <row r="33" spans="2:16" x14ac:dyDescent="0.35">
      <c r="B33" s="232" t="s">
        <v>124</v>
      </c>
      <c r="C33" s="232"/>
      <c r="D33" s="232"/>
      <c r="E33" s="232"/>
      <c r="F33" s="232"/>
      <c r="G33" s="232"/>
      <c r="H33" s="232"/>
      <c r="I33" s="233"/>
      <c r="J33" s="234" t="s">
        <v>125</v>
      </c>
      <c r="K33" s="234"/>
      <c r="L33" s="234"/>
      <c r="M33" s="234"/>
      <c r="N33" s="234"/>
      <c r="O33" s="234"/>
      <c r="P33" s="235"/>
    </row>
    <row r="34" spans="2:16" ht="39.5" x14ac:dyDescent="0.35">
      <c r="B34" s="56" t="s">
        <v>126</v>
      </c>
      <c r="C34" s="57" t="s">
        <v>0</v>
      </c>
      <c r="D34" s="58" t="s">
        <v>1</v>
      </c>
      <c r="E34" s="59" t="s">
        <v>127</v>
      </c>
      <c r="F34" s="60" t="s">
        <v>128</v>
      </c>
      <c r="G34" s="59" t="s">
        <v>129</v>
      </c>
      <c r="H34" s="60" t="s">
        <v>130</v>
      </c>
      <c r="I34" s="61" t="s">
        <v>2</v>
      </c>
      <c r="J34" s="59" t="s">
        <v>1</v>
      </c>
      <c r="K34" s="59" t="s">
        <v>3</v>
      </c>
      <c r="L34" s="62" t="s">
        <v>4</v>
      </c>
      <c r="M34" s="10" t="s">
        <v>131</v>
      </c>
      <c r="N34" s="10" t="s">
        <v>132</v>
      </c>
      <c r="O34" s="12" t="s">
        <v>133</v>
      </c>
      <c r="P34" s="11" t="s">
        <v>6</v>
      </c>
    </row>
    <row r="35" spans="2:16" x14ac:dyDescent="0.35">
      <c r="B35" s="236">
        <v>15.2</v>
      </c>
      <c r="C35" s="236" t="s">
        <v>134</v>
      </c>
      <c r="D35" s="64" t="s">
        <v>93</v>
      </c>
      <c r="E35" s="64">
        <v>18.03</v>
      </c>
      <c r="F35" s="238">
        <f>AVERAGE(E35:E36)</f>
        <v>18.03</v>
      </c>
      <c r="G35" s="64">
        <v>17.3</v>
      </c>
      <c r="H35" s="238">
        <f>AVERAGE(G35:G36)</f>
        <v>17.3</v>
      </c>
      <c r="I35" s="240">
        <f>GEOMEAN(F35,H35)</f>
        <v>17.661228722826735</v>
      </c>
      <c r="J35" s="66" t="s">
        <v>11</v>
      </c>
      <c r="K35" s="6">
        <v>40</v>
      </c>
      <c r="L35" s="242">
        <f>GEOMEAN(K36,K35)</f>
        <v>40</v>
      </c>
      <c r="M35" s="238">
        <f>L35-I35</f>
        <v>22.338771277173265</v>
      </c>
      <c r="N35" s="67">
        <v>21.45</v>
      </c>
      <c r="O35" s="242">
        <f>M35-N35</f>
        <v>0.88877127717326587</v>
      </c>
      <c r="P35" s="244">
        <f>2^(-O35)</f>
        <v>0.54007389567941677</v>
      </c>
    </row>
    <row r="36" spans="2:16" x14ac:dyDescent="0.35">
      <c r="B36" s="237"/>
      <c r="C36" s="237"/>
      <c r="D36" s="69" t="s">
        <v>95</v>
      </c>
      <c r="E36" s="69"/>
      <c r="F36" s="239"/>
      <c r="G36" s="69"/>
      <c r="H36" s="239"/>
      <c r="I36" s="241"/>
      <c r="J36" s="71" t="s">
        <v>13</v>
      </c>
      <c r="K36" s="7">
        <v>40</v>
      </c>
      <c r="L36" s="243"/>
      <c r="M36" s="239"/>
      <c r="N36" s="72"/>
      <c r="O36" s="243"/>
      <c r="P36" s="245"/>
    </row>
    <row r="37" spans="2:16" x14ac:dyDescent="0.35">
      <c r="B37" s="246">
        <v>15.3</v>
      </c>
      <c r="C37" s="246" t="s">
        <v>135</v>
      </c>
      <c r="D37" s="55" t="s">
        <v>94</v>
      </c>
      <c r="E37" s="55">
        <v>22.8</v>
      </c>
      <c r="F37" s="247">
        <f>AVERAGE(E37:E38)</f>
        <v>22.795000000000002</v>
      </c>
      <c r="G37" s="55">
        <v>22.45</v>
      </c>
      <c r="H37" s="247">
        <f>AVERAGE(G37:G38)</f>
        <v>22.465</v>
      </c>
      <c r="I37" s="248">
        <f>GEOMEAN(F37,H37)</f>
        <v>22.629398467480307</v>
      </c>
      <c r="J37" s="1" t="s">
        <v>94</v>
      </c>
      <c r="K37" s="1">
        <v>37.92</v>
      </c>
      <c r="L37" s="242">
        <f>GEOMEAN(K38,K37)</f>
        <v>37.467297740829935</v>
      </c>
      <c r="M37" s="238">
        <f>L37-I37</f>
        <v>14.837899273349628</v>
      </c>
      <c r="N37" s="67"/>
      <c r="O37" s="242">
        <f>M37-N35</f>
        <v>-6.6121007266503717</v>
      </c>
      <c r="P37" s="244">
        <f>2^(-O37)</f>
        <v>97.822926930178497</v>
      </c>
    </row>
    <row r="38" spans="2:16" x14ac:dyDescent="0.35">
      <c r="B38" s="246"/>
      <c r="C38" s="246"/>
      <c r="D38" s="55" t="s">
        <v>96</v>
      </c>
      <c r="E38" s="55">
        <v>22.79</v>
      </c>
      <c r="F38" s="247"/>
      <c r="G38" s="55">
        <v>22.48</v>
      </c>
      <c r="H38" s="247"/>
      <c r="I38" s="248"/>
      <c r="J38" s="1" t="s">
        <v>96</v>
      </c>
      <c r="K38" s="75">
        <v>37.020000000000003</v>
      </c>
      <c r="L38" s="243"/>
      <c r="M38" s="239"/>
      <c r="N38" s="72"/>
      <c r="O38" s="243"/>
      <c r="P38" s="245"/>
    </row>
    <row r="39" spans="2:16" x14ac:dyDescent="0.35">
      <c r="B39" s="236">
        <v>15.4</v>
      </c>
      <c r="C39" s="236" t="s">
        <v>136</v>
      </c>
      <c r="D39" s="63" t="s">
        <v>90</v>
      </c>
      <c r="E39" s="64">
        <v>19.52</v>
      </c>
      <c r="F39" s="238">
        <f>AVERAGE(E39:E40)</f>
        <v>19.59</v>
      </c>
      <c r="G39" s="64">
        <v>18.18</v>
      </c>
      <c r="H39" s="238">
        <f>AVERAGE(G39:G40)</f>
        <v>18.215</v>
      </c>
      <c r="I39" s="240">
        <f>GEOMEAN(F39,H39)</f>
        <v>18.889993382741032</v>
      </c>
      <c r="J39" s="66" t="s">
        <v>15</v>
      </c>
      <c r="K39" s="6">
        <v>28.38</v>
      </c>
      <c r="L39" s="242">
        <f>GEOMEAN(K40,K39)</f>
        <v>28.149060375081792</v>
      </c>
      <c r="M39" s="238">
        <f>L39-I39</f>
        <v>9.2590669923407596</v>
      </c>
      <c r="N39" s="67"/>
      <c r="O39" s="242">
        <f>M39-N35</f>
        <v>-12.19093300765924</v>
      </c>
      <c r="P39" s="244">
        <f>2^(-O39)</f>
        <v>4675.5909617025109</v>
      </c>
    </row>
    <row r="40" spans="2:16" x14ac:dyDescent="0.35">
      <c r="B40" s="237"/>
      <c r="C40" s="237"/>
      <c r="D40" s="68" t="s">
        <v>92</v>
      </c>
      <c r="E40" s="69">
        <v>19.66</v>
      </c>
      <c r="F40" s="239"/>
      <c r="G40" s="69">
        <v>18.25</v>
      </c>
      <c r="H40" s="239"/>
      <c r="I40" s="241"/>
      <c r="J40" s="71" t="s">
        <v>17</v>
      </c>
      <c r="K40" s="7">
        <v>27.92</v>
      </c>
      <c r="L40" s="243"/>
      <c r="M40" s="239"/>
      <c r="N40" s="72"/>
      <c r="O40" s="243"/>
      <c r="P40" s="245"/>
    </row>
    <row r="41" spans="2:16" x14ac:dyDescent="0.35">
      <c r="B41" s="246">
        <v>15.5</v>
      </c>
      <c r="C41" s="246" t="s">
        <v>137</v>
      </c>
      <c r="D41" s="55" t="s">
        <v>50</v>
      </c>
      <c r="E41" s="55">
        <v>17.75</v>
      </c>
      <c r="F41" s="247">
        <f>AVERAGE(E41:E42)</f>
        <v>18.02</v>
      </c>
      <c r="G41" s="55">
        <v>15.68</v>
      </c>
      <c r="H41" s="247">
        <f>AVERAGE(G41:G42)</f>
        <v>15.574999999999999</v>
      </c>
      <c r="I41" s="248">
        <f>GEOMEAN(F41,H41)</f>
        <v>16.75295496322962</v>
      </c>
      <c r="J41" s="1" t="s">
        <v>50</v>
      </c>
      <c r="K41" s="1">
        <v>29.25</v>
      </c>
      <c r="L41" s="242">
        <f>GEOMEAN(K42,K41)</f>
        <v>29.28497908484826</v>
      </c>
      <c r="M41" s="238">
        <f>L41-I41</f>
        <v>12.53202412161864</v>
      </c>
      <c r="N41" s="67"/>
      <c r="O41" s="242">
        <f>M41-N35</f>
        <v>-8.917975878381359</v>
      </c>
      <c r="P41" s="244">
        <f>2^(-O41)</f>
        <v>483.70239750015799</v>
      </c>
    </row>
    <row r="42" spans="2:16" x14ac:dyDescent="0.35">
      <c r="B42" s="246"/>
      <c r="C42" s="246"/>
      <c r="D42" s="55" t="s">
        <v>52</v>
      </c>
      <c r="E42" s="55">
        <v>18.29</v>
      </c>
      <c r="F42" s="247"/>
      <c r="G42" s="55">
        <v>15.47</v>
      </c>
      <c r="H42" s="247"/>
      <c r="I42" s="248"/>
      <c r="J42" s="1" t="s">
        <v>52</v>
      </c>
      <c r="K42" s="1">
        <v>29.32</v>
      </c>
      <c r="L42" s="249"/>
      <c r="M42" s="239"/>
      <c r="N42" s="72"/>
      <c r="O42" s="243"/>
      <c r="P42" s="245"/>
    </row>
    <row r="43" spans="2:16" x14ac:dyDescent="0.35">
      <c r="B43" s="236">
        <v>15.6</v>
      </c>
      <c r="C43" s="236" t="s">
        <v>9</v>
      </c>
      <c r="D43" s="64" t="s">
        <v>51</v>
      </c>
      <c r="E43" s="64">
        <v>31.24</v>
      </c>
      <c r="F43" s="238">
        <f>AVERAGE(E43:E44)</f>
        <v>31.24</v>
      </c>
      <c r="G43" s="64">
        <v>28.31</v>
      </c>
      <c r="H43" s="238">
        <f>AVERAGE(G43:G44)</f>
        <v>28.31</v>
      </c>
      <c r="I43" s="240">
        <f>GEOMEAN(F43,H43)</f>
        <v>29.738937438987289</v>
      </c>
      <c r="J43" s="6" t="s">
        <v>47</v>
      </c>
      <c r="K43" s="6">
        <v>37.76</v>
      </c>
      <c r="L43" s="242">
        <f>GEOMEAN(K44,K43)</f>
        <v>37.76</v>
      </c>
      <c r="M43" s="238">
        <f>L43-I43</f>
        <v>8.0210625610127089</v>
      </c>
      <c r="N43" s="67"/>
      <c r="O43" s="242">
        <f>M43-M43</f>
        <v>0</v>
      </c>
      <c r="P43" s="244">
        <f>2^(-O43)</f>
        <v>1</v>
      </c>
    </row>
    <row r="44" spans="2:16" x14ac:dyDescent="0.35">
      <c r="B44" s="237"/>
      <c r="C44" s="237"/>
      <c r="D44" s="69"/>
      <c r="E44" s="69"/>
      <c r="F44" s="239"/>
      <c r="G44" s="69"/>
      <c r="H44" s="239"/>
      <c r="I44" s="241"/>
      <c r="J44" s="7"/>
      <c r="K44" s="7"/>
      <c r="L44" s="243"/>
      <c r="M44" s="239"/>
      <c r="N44" s="72"/>
      <c r="O44" s="243"/>
      <c r="P44" s="245"/>
    </row>
    <row r="45" spans="2:16" x14ac:dyDescent="0.35">
      <c r="B45" s="1"/>
      <c r="C45" s="1"/>
      <c r="D45" s="55"/>
      <c r="E45" s="55"/>
      <c r="F45" s="80"/>
      <c r="G45" s="55"/>
      <c r="H45" s="80"/>
      <c r="I45" s="80"/>
      <c r="J45" s="1"/>
      <c r="K45" s="1"/>
      <c r="L45" s="80"/>
      <c r="M45" s="80"/>
      <c r="N45" s="80"/>
      <c r="O45" s="80"/>
      <c r="P45" s="80"/>
    </row>
    <row r="46" spans="2:16" x14ac:dyDescent="0.35">
      <c r="B46" s="55" t="s">
        <v>122</v>
      </c>
      <c r="C46" s="55"/>
      <c r="D46" s="1"/>
      <c r="E46" s="1" t="s">
        <v>141</v>
      </c>
      <c r="F46" s="1"/>
      <c r="G46" s="1"/>
      <c r="H46" s="1"/>
      <c r="I46" s="2"/>
      <c r="J46" s="1"/>
      <c r="K46" s="1"/>
      <c r="L46" s="2"/>
      <c r="M46" s="1"/>
      <c r="N46" s="1"/>
      <c r="O46" s="2"/>
      <c r="P46" s="2"/>
    </row>
    <row r="47" spans="2:16" x14ac:dyDescent="0.35">
      <c r="B47" s="232" t="s">
        <v>124</v>
      </c>
      <c r="C47" s="232"/>
      <c r="D47" s="232"/>
      <c r="E47" s="232"/>
      <c r="F47" s="232"/>
      <c r="G47" s="232"/>
      <c r="H47" s="232"/>
      <c r="I47" s="233"/>
      <c r="J47" s="234" t="s">
        <v>125</v>
      </c>
      <c r="K47" s="234"/>
      <c r="L47" s="234"/>
      <c r="M47" s="234"/>
      <c r="N47" s="234"/>
      <c r="O47" s="234"/>
      <c r="P47" s="235"/>
    </row>
    <row r="48" spans="2:16" ht="39.5" x14ac:dyDescent="0.35">
      <c r="B48" s="56" t="s">
        <v>126</v>
      </c>
      <c r="C48" s="57" t="s">
        <v>0</v>
      </c>
      <c r="D48" s="58" t="s">
        <v>1</v>
      </c>
      <c r="E48" s="59" t="s">
        <v>127</v>
      </c>
      <c r="F48" s="60" t="s">
        <v>128</v>
      </c>
      <c r="G48" s="59" t="s">
        <v>129</v>
      </c>
      <c r="H48" s="60" t="s">
        <v>130</v>
      </c>
      <c r="I48" s="61" t="s">
        <v>2</v>
      </c>
      <c r="J48" s="59" t="s">
        <v>1</v>
      </c>
      <c r="K48" s="59" t="s">
        <v>3</v>
      </c>
      <c r="L48" s="62" t="s">
        <v>4</v>
      </c>
      <c r="M48" s="10" t="s">
        <v>131</v>
      </c>
      <c r="N48" s="10" t="s">
        <v>132</v>
      </c>
      <c r="O48" s="12" t="s">
        <v>133</v>
      </c>
      <c r="P48" s="11" t="s">
        <v>6</v>
      </c>
    </row>
    <row r="49" spans="2:16" x14ac:dyDescent="0.35">
      <c r="B49" s="236">
        <v>17.2</v>
      </c>
      <c r="C49" s="236" t="s">
        <v>134</v>
      </c>
      <c r="D49" s="64" t="s">
        <v>142</v>
      </c>
      <c r="E49" s="64">
        <v>17.850000000000001</v>
      </c>
      <c r="F49" s="238">
        <f>AVERAGE(E49:E50)</f>
        <v>17.850000000000001</v>
      </c>
      <c r="G49" s="64">
        <v>16.170000000000002</v>
      </c>
      <c r="H49" s="238">
        <f>AVERAGE(G49:G50)</f>
        <v>16.170000000000002</v>
      </c>
      <c r="I49" s="240">
        <f>GEOMEAN(F49,H49)</f>
        <v>16.98924659895194</v>
      </c>
      <c r="J49" s="66" t="s">
        <v>19</v>
      </c>
      <c r="K49" s="6">
        <v>36.19</v>
      </c>
      <c r="L49" s="242">
        <f>GEOMEAN(K50,K49)</f>
        <v>36.622416632439752</v>
      </c>
      <c r="M49" s="238">
        <f>L49-I49</f>
        <v>19.633170033487811</v>
      </c>
      <c r="N49" s="67">
        <v>21.45</v>
      </c>
      <c r="O49" s="242">
        <f>M49-N49</f>
        <v>-1.8168299665121879</v>
      </c>
      <c r="P49" s="244">
        <f>2^(-O49)</f>
        <v>3.5230622501478805</v>
      </c>
    </row>
    <row r="50" spans="2:16" x14ac:dyDescent="0.35">
      <c r="B50" s="237"/>
      <c r="C50" s="237"/>
      <c r="D50" s="81" t="s">
        <v>143</v>
      </c>
      <c r="E50" s="69"/>
      <c r="F50" s="239"/>
      <c r="G50" s="69"/>
      <c r="H50" s="239"/>
      <c r="I50" s="241"/>
      <c r="J50" s="71" t="s">
        <v>21</v>
      </c>
      <c r="K50" s="7">
        <v>37.06</v>
      </c>
      <c r="L50" s="243"/>
      <c r="M50" s="239"/>
      <c r="N50" s="72"/>
      <c r="O50" s="243"/>
      <c r="P50" s="245"/>
    </row>
    <row r="51" spans="2:16" x14ac:dyDescent="0.35">
      <c r="B51" s="246">
        <v>17.3</v>
      </c>
      <c r="C51" s="246" t="s">
        <v>135</v>
      </c>
      <c r="D51" s="55" t="s">
        <v>144</v>
      </c>
      <c r="E51" s="55">
        <v>19.96</v>
      </c>
      <c r="F51" s="247">
        <f>AVERAGE(E51:E52)</f>
        <v>19.954999999999998</v>
      </c>
      <c r="G51" s="55">
        <v>21.38</v>
      </c>
      <c r="H51" s="247">
        <f>AVERAGE(G51:G52)</f>
        <v>21.244999999999997</v>
      </c>
      <c r="I51" s="248">
        <f>GEOMEAN(F51,H51)</f>
        <v>20.589899829770903</v>
      </c>
      <c r="J51" s="76" t="s">
        <v>145</v>
      </c>
      <c r="K51" s="1">
        <v>40</v>
      </c>
      <c r="L51" s="242">
        <f>GEOMEAN(K52,K51)</f>
        <v>38.802061800888879</v>
      </c>
      <c r="M51" s="238">
        <f>L51-I51</f>
        <v>18.212161971117975</v>
      </c>
      <c r="N51" s="67"/>
      <c r="O51" s="242">
        <f>M51-N49</f>
        <v>-3.2378380288820239</v>
      </c>
      <c r="P51" s="244">
        <f>2^(-O51)</f>
        <v>9.4337935482942843</v>
      </c>
    </row>
    <row r="52" spans="2:16" x14ac:dyDescent="0.35">
      <c r="B52" s="246"/>
      <c r="C52" s="246"/>
      <c r="D52" s="55" t="s">
        <v>146</v>
      </c>
      <c r="E52" s="55">
        <v>19.95</v>
      </c>
      <c r="F52" s="247"/>
      <c r="G52" s="55">
        <v>21.11</v>
      </c>
      <c r="H52" s="247"/>
      <c r="I52" s="248"/>
      <c r="J52" s="76" t="s">
        <v>8</v>
      </c>
      <c r="K52" s="75">
        <v>37.64</v>
      </c>
      <c r="L52" s="243"/>
      <c r="M52" s="239"/>
      <c r="N52" s="72"/>
      <c r="O52" s="243"/>
      <c r="P52" s="245"/>
    </row>
    <row r="53" spans="2:16" x14ac:dyDescent="0.35">
      <c r="B53" s="236">
        <v>17.399999999999999</v>
      </c>
      <c r="C53" s="236" t="s">
        <v>136</v>
      </c>
      <c r="D53" s="63" t="s">
        <v>94</v>
      </c>
      <c r="E53" s="64">
        <v>19.13</v>
      </c>
      <c r="F53" s="238">
        <f>AVERAGE(E53:E54)</f>
        <v>19.170000000000002</v>
      </c>
      <c r="G53" s="64">
        <v>17.48</v>
      </c>
      <c r="H53" s="238">
        <f>AVERAGE(G53:G54)</f>
        <v>17.43</v>
      </c>
      <c r="I53" s="240">
        <f>GEOMEAN(F53,H53)</f>
        <v>18.279307973771875</v>
      </c>
      <c r="J53" s="6" t="s">
        <v>70</v>
      </c>
      <c r="K53" s="6">
        <v>32.74</v>
      </c>
      <c r="L53" s="242">
        <f>GEOMEAN(K54,K53)</f>
        <v>32.694969031947409</v>
      </c>
      <c r="M53" s="238">
        <f>L53-I53</f>
        <v>14.415661058175534</v>
      </c>
      <c r="N53" s="67"/>
      <c r="O53" s="242">
        <f>M53-N49</f>
        <v>-7.0343389418244655</v>
      </c>
      <c r="P53" s="244">
        <f>2^(-O53)</f>
        <v>131.08319587396633</v>
      </c>
    </row>
    <row r="54" spans="2:16" x14ac:dyDescent="0.35">
      <c r="B54" s="237"/>
      <c r="C54" s="237"/>
      <c r="D54" s="68" t="s">
        <v>96</v>
      </c>
      <c r="E54" s="69">
        <v>19.21</v>
      </c>
      <c r="F54" s="239"/>
      <c r="G54" s="69">
        <v>17.38</v>
      </c>
      <c r="H54" s="239"/>
      <c r="I54" s="241"/>
      <c r="J54" s="7" t="s">
        <v>71</v>
      </c>
      <c r="K54" s="7">
        <v>32.65</v>
      </c>
      <c r="L54" s="243"/>
      <c r="M54" s="239"/>
      <c r="N54" s="72"/>
      <c r="O54" s="243"/>
      <c r="P54" s="245"/>
    </row>
    <row r="55" spans="2:16" x14ac:dyDescent="0.35">
      <c r="B55" s="246">
        <v>17.5</v>
      </c>
      <c r="C55" s="246" t="s">
        <v>137</v>
      </c>
      <c r="D55" s="55" t="s">
        <v>54</v>
      </c>
      <c r="E55" s="55">
        <v>18.11</v>
      </c>
      <c r="F55" s="247">
        <f>AVERAGE(E55:E56)</f>
        <v>18.795000000000002</v>
      </c>
      <c r="G55" s="55">
        <v>16.079999999999998</v>
      </c>
      <c r="H55" s="247">
        <f>AVERAGE(G55:G56)</f>
        <v>16.375</v>
      </c>
      <c r="I55" s="248">
        <f>GEOMEAN(F55,H55)</f>
        <v>17.543321378803959</v>
      </c>
      <c r="J55" s="1" t="s">
        <v>54</v>
      </c>
      <c r="K55" s="1">
        <v>30.15</v>
      </c>
      <c r="L55" s="242">
        <f>GEOMEAN(K56,K55)</f>
        <v>29.95939752398235</v>
      </c>
      <c r="M55" s="238">
        <f>L55-I55</f>
        <v>12.416076145178391</v>
      </c>
      <c r="N55" s="67"/>
      <c r="O55" s="242">
        <f>M55-N49</f>
        <v>-9.0339238548216088</v>
      </c>
      <c r="P55" s="244">
        <f>2^(-O55)</f>
        <v>524.18194606272607</v>
      </c>
    </row>
    <row r="56" spans="2:16" x14ac:dyDescent="0.35">
      <c r="B56" s="246"/>
      <c r="C56" s="246"/>
      <c r="D56" s="55" t="s">
        <v>55</v>
      </c>
      <c r="E56" s="55">
        <v>19.48</v>
      </c>
      <c r="F56" s="247"/>
      <c r="G56" s="55">
        <v>16.670000000000002</v>
      </c>
      <c r="H56" s="247"/>
      <c r="I56" s="248"/>
      <c r="J56" s="1" t="s">
        <v>55</v>
      </c>
      <c r="K56" s="1">
        <v>29.77</v>
      </c>
      <c r="L56" s="249"/>
      <c r="M56" s="239"/>
      <c r="N56" s="72"/>
      <c r="O56" s="243"/>
      <c r="P56" s="245"/>
    </row>
    <row r="57" spans="2:16" x14ac:dyDescent="0.35">
      <c r="B57" s="236">
        <v>17.600000000000001</v>
      </c>
      <c r="C57" s="236" t="s">
        <v>9</v>
      </c>
      <c r="D57" s="64" t="s">
        <v>147</v>
      </c>
      <c r="E57" s="64">
        <v>30.85</v>
      </c>
      <c r="F57" s="238">
        <f>AVERAGE(E57:E58)</f>
        <v>30.85</v>
      </c>
      <c r="G57" s="64">
        <v>30</v>
      </c>
      <c r="H57" s="238">
        <f>AVERAGE(G57:G58)</f>
        <v>30</v>
      </c>
      <c r="I57" s="240">
        <f>GEOMEAN(F57,H57)</f>
        <v>30.422031490352513</v>
      </c>
      <c r="J57" s="6" t="s">
        <v>49</v>
      </c>
      <c r="K57" s="6">
        <v>40</v>
      </c>
      <c r="L57" s="242">
        <f>GEOMEAN(K58,K57)</f>
        <v>40</v>
      </c>
      <c r="M57" s="238">
        <f>L57-I57</f>
        <v>9.5779685096474871</v>
      </c>
      <c r="N57" s="67"/>
      <c r="O57" s="242">
        <f>M57-M57</f>
        <v>0</v>
      </c>
      <c r="P57" s="244">
        <f>2^(-O57)</f>
        <v>1</v>
      </c>
    </row>
    <row r="58" spans="2:16" x14ac:dyDescent="0.35">
      <c r="B58" s="237"/>
      <c r="C58" s="237"/>
      <c r="D58" s="69"/>
      <c r="E58" s="69"/>
      <c r="F58" s="239"/>
      <c r="G58" s="69"/>
      <c r="H58" s="239"/>
      <c r="I58" s="241"/>
      <c r="J58" s="7"/>
      <c r="K58" s="7"/>
      <c r="L58" s="243"/>
      <c r="M58" s="239"/>
      <c r="N58" s="72"/>
      <c r="O58" s="243"/>
      <c r="P58" s="245"/>
    </row>
  </sheetData>
  <mergeCells count="188">
    <mergeCell ref="B57:B58"/>
    <mergeCell ref="C57:C58"/>
    <mergeCell ref="F57:F58"/>
    <mergeCell ref="H57:H58"/>
    <mergeCell ref="I57:I58"/>
    <mergeCell ref="L57:L58"/>
    <mergeCell ref="M57:M58"/>
    <mergeCell ref="O57:O58"/>
    <mergeCell ref="P57:P58"/>
    <mergeCell ref="B55:B56"/>
    <mergeCell ref="C55:C56"/>
    <mergeCell ref="F55:F56"/>
    <mergeCell ref="H55:H56"/>
    <mergeCell ref="I55:I56"/>
    <mergeCell ref="L55:L56"/>
    <mergeCell ref="M55:M56"/>
    <mergeCell ref="O55:O56"/>
    <mergeCell ref="P55:P56"/>
    <mergeCell ref="B53:B54"/>
    <mergeCell ref="C53:C54"/>
    <mergeCell ref="F53:F54"/>
    <mergeCell ref="H53:H54"/>
    <mergeCell ref="I53:I54"/>
    <mergeCell ref="L53:L54"/>
    <mergeCell ref="M53:M54"/>
    <mergeCell ref="O53:O54"/>
    <mergeCell ref="P53:P54"/>
    <mergeCell ref="B51:B52"/>
    <mergeCell ref="C51:C52"/>
    <mergeCell ref="F51:F52"/>
    <mergeCell ref="H51:H52"/>
    <mergeCell ref="I51:I52"/>
    <mergeCell ref="L51:L52"/>
    <mergeCell ref="M51:M52"/>
    <mergeCell ref="O51:O52"/>
    <mergeCell ref="P51:P52"/>
    <mergeCell ref="M43:M44"/>
    <mergeCell ref="O43:O44"/>
    <mergeCell ref="P43:P44"/>
    <mergeCell ref="B47:I47"/>
    <mergeCell ref="J47:P47"/>
    <mergeCell ref="B49:B50"/>
    <mergeCell ref="C49:C50"/>
    <mergeCell ref="F49:F50"/>
    <mergeCell ref="H49:H50"/>
    <mergeCell ref="I49:I50"/>
    <mergeCell ref="B43:B44"/>
    <mergeCell ref="C43:C44"/>
    <mergeCell ref="F43:F44"/>
    <mergeCell ref="H43:H44"/>
    <mergeCell ref="I43:I44"/>
    <mergeCell ref="L43:L44"/>
    <mergeCell ref="L49:L50"/>
    <mergeCell ref="M49:M50"/>
    <mergeCell ref="O49:O50"/>
    <mergeCell ref="P49:P50"/>
    <mergeCell ref="B41:B42"/>
    <mergeCell ref="C41:C42"/>
    <mergeCell ref="F41:F42"/>
    <mergeCell ref="H41:H42"/>
    <mergeCell ref="I41:I42"/>
    <mergeCell ref="L41:L42"/>
    <mergeCell ref="M41:M42"/>
    <mergeCell ref="O41:O42"/>
    <mergeCell ref="P41:P42"/>
    <mergeCell ref="B39:B40"/>
    <mergeCell ref="C39:C40"/>
    <mergeCell ref="F39:F40"/>
    <mergeCell ref="H39:H40"/>
    <mergeCell ref="I39:I40"/>
    <mergeCell ref="L39:L40"/>
    <mergeCell ref="M39:M40"/>
    <mergeCell ref="O39:O40"/>
    <mergeCell ref="P39:P40"/>
    <mergeCell ref="B37:B38"/>
    <mergeCell ref="C37:C38"/>
    <mergeCell ref="F37:F38"/>
    <mergeCell ref="H37:H38"/>
    <mergeCell ref="I37:I38"/>
    <mergeCell ref="L37:L38"/>
    <mergeCell ref="M37:M38"/>
    <mergeCell ref="O37:O38"/>
    <mergeCell ref="P37:P38"/>
    <mergeCell ref="B33:I33"/>
    <mergeCell ref="J33:P33"/>
    <mergeCell ref="B35:B36"/>
    <mergeCell ref="C35:C36"/>
    <mergeCell ref="F35:F36"/>
    <mergeCell ref="H35:H36"/>
    <mergeCell ref="I35:I36"/>
    <mergeCell ref="L35:L36"/>
    <mergeCell ref="M35:M36"/>
    <mergeCell ref="O35:O36"/>
    <mergeCell ref="P35:P36"/>
    <mergeCell ref="M27:M28"/>
    <mergeCell ref="O27:O28"/>
    <mergeCell ref="P27:P28"/>
    <mergeCell ref="B29:B30"/>
    <mergeCell ref="C29:C30"/>
    <mergeCell ref="F29:F30"/>
    <mergeCell ref="H29:H30"/>
    <mergeCell ref="I29:I30"/>
    <mergeCell ref="L29:L30"/>
    <mergeCell ref="M29:M30"/>
    <mergeCell ref="B27:B28"/>
    <mergeCell ref="C27:C28"/>
    <mergeCell ref="F27:F28"/>
    <mergeCell ref="H27:H28"/>
    <mergeCell ref="I27:I28"/>
    <mergeCell ref="L27:L28"/>
    <mergeCell ref="O29:O30"/>
    <mergeCell ref="P29:P30"/>
    <mergeCell ref="B25:B26"/>
    <mergeCell ref="C25:C26"/>
    <mergeCell ref="F25:F26"/>
    <mergeCell ref="H25:H26"/>
    <mergeCell ref="I25:I26"/>
    <mergeCell ref="L25:L26"/>
    <mergeCell ref="M25:M26"/>
    <mergeCell ref="O25:O26"/>
    <mergeCell ref="P25:P26"/>
    <mergeCell ref="B23:B24"/>
    <mergeCell ref="C23:C24"/>
    <mergeCell ref="F23:F24"/>
    <mergeCell ref="H23:H24"/>
    <mergeCell ref="I23:I24"/>
    <mergeCell ref="L23:L24"/>
    <mergeCell ref="M23:M24"/>
    <mergeCell ref="O23:O24"/>
    <mergeCell ref="P23:P24"/>
    <mergeCell ref="B19:I19"/>
    <mergeCell ref="J19:P19"/>
    <mergeCell ref="B21:B22"/>
    <mergeCell ref="C21:C22"/>
    <mergeCell ref="F21:F22"/>
    <mergeCell ref="H21:H22"/>
    <mergeCell ref="I21:I22"/>
    <mergeCell ref="L21:L22"/>
    <mergeCell ref="M21:M22"/>
    <mergeCell ref="O21:O22"/>
    <mergeCell ref="P21:P22"/>
    <mergeCell ref="B15:B16"/>
    <mergeCell ref="C15:C16"/>
    <mergeCell ref="F15:F16"/>
    <mergeCell ref="H15:H16"/>
    <mergeCell ref="I15:I16"/>
    <mergeCell ref="L15:L16"/>
    <mergeCell ref="M15:M16"/>
    <mergeCell ref="O15:O16"/>
    <mergeCell ref="P15:P16"/>
    <mergeCell ref="M11:M12"/>
    <mergeCell ref="O11:O12"/>
    <mergeCell ref="P11:P12"/>
    <mergeCell ref="B13:B14"/>
    <mergeCell ref="C13:C14"/>
    <mergeCell ref="F13:F14"/>
    <mergeCell ref="H13:H14"/>
    <mergeCell ref="I13:I14"/>
    <mergeCell ref="L13:L14"/>
    <mergeCell ref="M13:M14"/>
    <mergeCell ref="B11:B12"/>
    <mergeCell ref="C11:C12"/>
    <mergeCell ref="F11:F12"/>
    <mergeCell ref="H11:H12"/>
    <mergeCell ref="I11:I12"/>
    <mergeCell ref="L11:L12"/>
    <mergeCell ref="O13:O14"/>
    <mergeCell ref="P13:P14"/>
    <mergeCell ref="B9:B10"/>
    <mergeCell ref="C9:C10"/>
    <mergeCell ref="F9:F10"/>
    <mergeCell ref="H9:H10"/>
    <mergeCell ref="I9:I10"/>
    <mergeCell ref="L9:L10"/>
    <mergeCell ref="M9:M10"/>
    <mergeCell ref="O9:O10"/>
    <mergeCell ref="P9:P10"/>
    <mergeCell ref="B5:I5"/>
    <mergeCell ref="J5:P5"/>
    <mergeCell ref="B7:B8"/>
    <mergeCell ref="C7:C8"/>
    <mergeCell ref="F7:F8"/>
    <mergeCell ref="H7:H8"/>
    <mergeCell ref="I7:I8"/>
    <mergeCell ref="L7:L8"/>
    <mergeCell ref="M7:M8"/>
    <mergeCell ref="O7:O8"/>
    <mergeCell ref="P7:P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4CDED-2381-4F53-9C2E-2AFF2CF9F8B8}">
  <dimension ref="A2:U163"/>
  <sheetViews>
    <sheetView topLeftCell="A5" zoomScale="59" workbookViewId="0">
      <selection activeCell="R80" sqref="R80"/>
    </sheetView>
  </sheetViews>
  <sheetFormatPr defaultRowHeight="14.5" x14ac:dyDescent="0.35"/>
  <cols>
    <col min="2" max="2" width="10.90625" customWidth="1"/>
    <col min="3" max="3" width="11.26953125" customWidth="1"/>
    <col min="6" max="6" width="8.6328125" customWidth="1"/>
    <col min="8" max="8" width="12.7265625" customWidth="1"/>
    <col min="11" max="11" width="11" customWidth="1"/>
    <col min="12" max="12" width="17.1796875" customWidth="1"/>
    <col min="13" max="13" width="11.7265625" customWidth="1"/>
    <col min="18" max="18" width="12" customWidth="1"/>
    <col min="19" max="19" width="18.36328125" customWidth="1"/>
    <col min="20" max="20" width="11" customWidth="1"/>
  </cols>
  <sheetData>
    <row r="2" spans="1:21" ht="21.5" thickBot="1" x14ac:dyDescent="0.4">
      <c r="H2" s="151" t="s">
        <v>264</v>
      </c>
      <c r="O2" s="151" t="s">
        <v>265</v>
      </c>
    </row>
    <row r="3" spans="1:21" ht="29.5" thickBot="1" x14ac:dyDescent="0.4">
      <c r="B3" s="147" t="s">
        <v>250</v>
      </c>
      <c r="C3" s="148" t="s">
        <v>149</v>
      </c>
      <c r="D3" s="149" t="s">
        <v>251</v>
      </c>
      <c r="E3" s="148" t="s">
        <v>252</v>
      </c>
      <c r="F3" s="148" t="s">
        <v>253</v>
      </c>
      <c r="G3" s="99"/>
      <c r="H3" s="121" t="s">
        <v>0</v>
      </c>
      <c r="I3" s="122" t="s">
        <v>1</v>
      </c>
      <c r="J3" s="121" t="s">
        <v>254</v>
      </c>
      <c r="K3" s="123" t="s">
        <v>4</v>
      </c>
      <c r="L3" s="124" t="s">
        <v>255</v>
      </c>
      <c r="M3" s="99"/>
      <c r="N3" s="24"/>
      <c r="O3" s="121" t="s">
        <v>0</v>
      </c>
      <c r="P3" s="122" t="s">
        <v>1</v>
      </c>
      <c r="Q3" s="121" t="s">
        <v>254</v>
      </c>
      <c r="R3" s="123" t="s">
        <v>4</v>
      </c>
      <c r="S3" s="124" t="s">
        <v>255</v>
      </c>
      <c r="T3" s="99"/>
      <c r="U3" s="24"/>
    </row>
    <row r="4" spans="1:21" x14ac:dyDescent="0.35">
      <c r="B4" s="250">
        <v>1</v>
      </c>
      <c r="C4" s="252">
        <v>500000</v>
      </c>
      <c r="D4" s="125" t="s">
        <v>85</v>
      </c>
      <c r="E4" s="126">
        <v>17.52</v>
      </c>
      <c r="F4" s="254">
        <f>AVERAGE(E4:E5)</f>
        <v>17.384999999999998</v>
      </c>
      <c r="G4" s="128"/>
      <c r="H4" s="256" t="s">
        <v>193</v>
      </c>
      <c r="I4" s="1" t="s">
        <v>85</v>
      </c>
      <c r="J4" s="5">
        <v>28.65</v>
      </c>
      <c r="K4" s="258">
        <f>AVERAGE(J4:J5)</f>
        <v>28.63</v>
      </c>
      <c r="L4" s="260">
        <f>POWER(10,(K4-37.08)/-3.468)</f>
        <v>273.25169238772264</v>
      </c>
      <c r="M4" s="129"/>
      <c r="N4" s="1"/>
      <c r="O4" s="256" t="s">
        <v>193</v>
      </c>
      <c r="P4" s="1" t="s">
        <v>43</v>
      </c>
      <c r="Q4" s="5">
        <v>29.73</v>
      </c>
      <c r="R4" s="258">
        <f>AVERAGE(Q4:Q5)</f>
        <v>29.475000000000001</v>
      </c>
      <c r="S4" s="260">
        <f>POWER(10,(R4-37.08)/-3.468)</f>
        <v>155.92170473413643</v>
      </c>
      <c r="T4" s="129"/>
      <c r="U4" s="1"/>
    </row>
    <row r="5" spans="1:21" x14ac:dyDescent="0.35">
      <c r="B5" s="251"/>
      <c r="C5" s="253"/>
      <c r="D5" s="130" t="s">
        <v>86</v>
      </c>
      <c r="E5" s="131">
        <v>17.25</v>
      </c>
      <c r="F5" s="255"/>
      <c r="G5" s="128"/>
      <c r="H5" s="257"/>
      <c r="I5" s="7" t="s">
        <v>86</v>
      </c>
      <c r="J5" s="4">
        <v>28.61</v>
      </c>
      <c r="K5" s="259"/>
      <c r="L5" s="260"/>
      <c r="M5" s="129"/>
      <c r="N5" s="1"/>
      <c r="O5" s="257"/>
      <c r="P5" s="7" t="s">
        <v>57</v>
      </c>
      <c r="Q5" s="4">
        <v>29.22</v>
      </c>
      <c r="R5" s="259"/>
      <c r="S5" s="260"/>
      <c r="T5" s="129"/>
      <c r="U5" s="1"/>
    </row>
    <row r="6" spans="1:21" x14ac:dyDescent="0.35">
      <c r="A6" s="150"/>
      <c r="B6" s="273">
        <v>2</v>
      </c>
      <c r="C6" s="273">
        <v>50000</v>
      </c>
      <c r="D6" s="127" t="s">
        <v>87</v>
      </c>
      <c r="E6" s="126">
        <v>20.67</v>
      </c>
      <c r="F6" s="254">
        <f t="shared" ref="F6" si="0">AVERAGE(E6:E7)</f>
        <v>20.685000000000002</v>
      </c>
      <c r="G6" s="128"/>
      <c r="H6" s="267" t="s">
        <v>194</v>
      </c>
      <c r="I6" s="1" t="s">
        <v>87</v>
      </c>
      <c r="J6" s="5">
        <v>25.05</v>
      </c>
      <c r="K6" s="269">
        <f>AVERAGE(J6:J7)</f>
        <v>25.015000000000001</v>
      </c>
      <c r="L6" s="271">
        <f t="shared" ref="L6" si="1">POWER(10,(K6-37.08)/-3.468)</f>
        <v>3012.6619593821129</v>
      </c>
      <c r="M6" s="129"/>
      <c r="N6" s="55"/>
      <c r="O6" s="267" t="s">
        <v>194</v>
      </c>
      <c r="P6" s="1" t="s">
        <v>45</v>
      </c>
      <c r="Q6" s="5">
        <v>22.11</v>
      </c>
      <c r="R6" s="269">
        <f>AVERAGE(Q6:Q7)</f>
        <v>22.094999999999999</v>
      </c>
      <c r="S6" s="271">
        <f t="shared" ref="S6" si="2">POWER(10,(R6-37.08)/-3.468)</f>
        <v>20937.954709502905</v>
      </c>
      <c r="T6" s="129"/>
      <c r="U6" s="55"/>
    </row>
    <row r="7" spans="1:21" x14ac:dyDescent="0.35">
      <c r="A7" s="150"/>
      <c r="B7" s="274"/>
      <c r="C7" s="274"/>
      <c r="D7" s="132" t="s">
        <v>88</v>
      </c>
      <c r="E7" s="131">
        <v>20.7</v>
      </c>
      <c r="F7" s="255"/>
      <c r="G7" s="128"/>
      <c r="H7" s="257"/>
      <c r="I7" s="1" t="s">
        <v>88</v>
      </c>
      <c r="J7" s="5">
        <v>24.98</v>
      </c>
      <c r="K7" s="259"/>
      <c r="L7" s="275"/>
      <c r="M7" s="129"/>
      <c r="N7" s="55"/>
      <c r="O7" s="257"/>
      <c r="P7" s="1" t="s">
        <v>58</v>
      </c>
      <c r="Q7" s="5">
        <v>22.08</v>
      </c>
      <c r="R7" s="259"/>
      <c r="S7" s="275"/>
      <c r="T7" s="129"/>
      <c r="U7" s="55"/>
    </row>
    <row r="8" spans="1:21" x14ac:dyDescent="0.35">
      <c r="B8" s="261">
        <v>3</v>
      </c>
      <c r="C8" s="263">
        <v>5000</v>
      </c>
      <c r="D8" s="134" t="s">
        <v>89</v>
      </c>
      <c r="E8" s="133">
        <v>24.56</v>
      </c>
      <c r="F8" s="265">
        <f t="shared" ref="F8" si="3">AVERAGE(E8:E9)</f>
        <v>24.265000000000001</v>
      </c>
      <c r="G8" s="135"/>
      <c r="H8" s="267" t="s">
        <v>195</v>
      </c>
      <c r="I8" s="6" t="s">
        <v>89</v>
      </c>
      <c r="J8" s="3">
        <v>16.34</v>
      </c>
      <c r="K8" s="269">
        <f>AVERAGE(J8:J9)</f>
        <v>16.329999999999998</v>
      </c>
      <c r="L8" s="271">
        <f t="shared" ref="L8" si="4">POWER(10,(K8-37.08)/-3.468)</f>
        <v>962222.84398238314</v>
      </c>
      <c r="M8" s="134"/>
      <c r="N8" s="117"/>
      <c r="O8" s="267" t="s">
        <v>195</v>
      </c>
      <c r="P8" s="6" t="s">
        <v>47</v>
      </c>
      <c r="Q8" s="3">
        <v>16.45</v>
      </c>
      <c r="R8" s="269">
        <f>AVERAGE(Q8:Q9)</f>
        <v>16.395</v>
      </c>
      <c r="S8" s="271">
        <f t="shared" ref="S8" si="5">POWER(10,(R8-37.08)/-3.468)</f>
        <v>921579.64093132957</v>
      </c>
      <c r="T8" s="134"/>
      <c r="U8" s="117"/>
    </row>
    <row r="9" spans="1:21" ht="15" thickBot="1" x14ac:dyDescent="0.4">
      <c r="B9" s="262"/>
      <c r="C9" s="264"/>
      <c r="D9" s="137" t="s">
        <v>90</v>
      </c>
      <c r="E9" s="136">
        <v>23.97</v>
      </c>
      <c r="F9" s="266"/>
      <c r="G9" s="134"/>
      <c r="H9" s="268"/>
      <c r="I9" s="33" t="s">
        <v>90</v>
      </c>
      <c r="J9" s="34">
        <v>16.32</v>
      </c>
      <c r="K9" s="270"/>
      <c r="L9" s="272"/>
      <c r="M9" s="134"/>
      <c r="N9" s="117"/>
      <c r="O9" s="268"/>
      <c r="P9" s="33" t="s">
        <v>59</v>
      </c>
      <c r="Q9" s="34">
        <v>16.34</v>
      </c>
      <c r="R9" s="270"/>
      <c r="S9" s="272"/>
      <c r="T9" s="134"/>
      <c r="U9" s="117"/>
    </row>
    <row r="10" spans="1:21" x14ac:dyDescent="0.35">
      <c r="B10" s="261">
        <v>4</v>
      </c>
      <c r="C10" s="263">
        <v>500</v>
      </c>
      <c r="D10" s="134" t="s">
        <v>91</v>
      </c>
      <c r="E10" s="138">
        <v>27.8</v>
      </c>
      <c r="F10" s="277">
        <f t="shared" ref="F10" si="6">AVERAGE(E10:E11)</f>
        <v>27.725000000000001</v>
      </c>
      <c r="G10" s="129"/>
      <c r="H10" s="267" t="s">
        <v>256</v>
      </c>
      <c r="I10" s="6" t="s">
        <v>68</v>
      </c>
      <c r="J10" s="3">
        <v>17.309999999999999</v>
      </c>
      <c r="K10" s="269">
        <f>AVERAGE(J10:J11)</f>
        <v>17.295000000000002</v>
      </c>
      <c r="L10" s="279">
        <f t="shared" ref="L10" si="7">POWER(10,(K10-37.08)/-3.468)</f>
        <v>507010.90572280303</v>
      </c>
      <c r="M10" s="281">
        <f>L10*2</f>
        <v>1014021.8114456061</v>
      </c>
      <c r="N10" s="120"/>
      <c r="O10" s="267" t="s">
        <v>256</v>
      </c>
      <c r="P10" s="6" t="s">
        <v>19</v>
      </c>
      <c r="Q10" s="3">
        <v>17.239999999999998</v>
      </c>
      <c r="R10" s="269">
        <f>AVERAGE(Q10:Q11)</f>
        <v>17.364999999999998</v>
      </c>
      <c r="S10" s="279">
        <f t="shared" ref="S10" si="8">POWER(10,(R10-37.08)/-3.468)</f>
        <v>483985.95253291092</v>
      </c>
      <c r="T10" s="281">
        <f>S10*2</f>
        <v>967971.90506582183</v>
      </c>
      <c r="U10" s="120"/>
    </row>
    <row r="11" spans="1:21" ht="15" thickBot="1" x14ac:dyDescent="0.4">
      <c r="B11" s="262"/>
      <c r="C11" s="264"/>
      <c r="D11" s="137" t="s">
        <v>92</v>
      </c>
      <c r="E11" s="131">
        <v>27.65</v>
      </c>
      <c r="F11" s="266"/>
      <c r="G11" s="129"/>
      <c r="H11" s="268"/>
      <c r="I11" s="33" t="s">
        <v>50</v>
      </c>
      <c r="J11" s="34">
        <v>17.28</v>
      </c>
      <c r="K11" s="270"/>
      <c r="L11" s="280"/>
      <c r="M11" s="282"/>
      <c r="N11" s="120"/>
      <c r="O11" s="268"/>
      <c r="P11" s="33" t="s">
        <v>20</v>
      </c>
      <c r="Q11" s="34">
        <v>17.489999999999998</v>
      </c>
      <c r="R11" s="270"/>
      <c r="S11" s="280"/>
      <c r="T11" s="282"/>
      <c r="U11" s="120"/>
    </row>
    <row r="12" spans="1:21" x14ac:dyDescent="0.35">
      <c r="B12" s="261">
        <v>5</v>
      </c>
      <c r="C12" s="276">
        <v>50</v>
      </c>
      <c r="D12" s="129" t="s">
        <v>93</v>
      </c>
      <c r="E12" s="138">
        <v>31.13</v>
      </c>
      <c r="F12" s="277">
        <f t="shared" ref="F12" si="9">AVERAGE(E12:E13)</f>
        <v>31.189999999999998</v>
      </c>
      <c r="G12" s="129"/>
      <c r="H12" s="256" t="s">
        <v>196</v>
      </c>
      <c r="I12" s="1" t="s">
        <v>91</v>
      </c>
      <c r="J12" s="5">
        <v>27.85</v>
      </c>
      <c r="K12" s="258">
        <f>AVERAGE(J12:J13)</f>
        <v>27.914999999999999</v>
      </c>
      <c r="L12" s="278">
        <f t="shared" ref="L12" si="10">POWER(10,(K12-37.08)/-3.468)</f>
        <v>439.27204307832017</v>
      </c>
      <c r="M12" s="140"/>
      <c r="N12" s="120"/>
      <c r="O12" s="256" t="s">
        <v>196</v>
      </c>
      <c r="P12" s="1" t="s">
        <v>49</v>
      </c>
      <c r="Q12" s="5">
        <v>27.51</v>
      </c>
      <c r="R12" s="258">
        <f>AVERAGE(Q12:Q13)</f>
        <v>27.520000000000003</v>
      </c>
      <c r="S12" s="278">
        <f t="shared" ref="S12" si="11">POWER(10,(R12-37.08)/-3.468)</f>
        <v>570.994683523444</v>
      </c>
      <c r="T12" s="140"/>
      <c r="U12" s="120"/>
    </row>
    <row r="13" spans="1:21" x14ac:dyDescent="0.35">
      <c r="B13" s="262"/>
      <c r="C13" s="274"/>
      <c r="D13" s="141" t="s">
        <v>94</v>
      </c>
      <c r="E13" s="131">
        <v>31.25</v>
      </c>
      <c r="F13" s="266"/>
      <c r="G13" s="129"/>
      <c r="H13" s="257"/>
      <c r="I13" s="7" t="s">
        <v>92</v>
      </c>
      <c r="J13" s="4">
        <v>27.98</v>
      </c>
      <c r="K13" s="259"/>
      <c r="L13" s="275"/>
      <c r="M13" s="140"/>
      <c r="N13" s="120"/>
      <c r="O13" s="257"/>
      <c r="P13" s="7" t="s">
        <v>62</v>
      </c>
      <c r="Q13" s="4">
        <v>27.53</v>
      </c>
      <c r="R13" s="259"/>
      <c r="S13" s="275"/>
      <c r="T13" s="140"/>
      <c r="U13" s="120"/>
    </row>
    <row r="14" spans="1:21" x14ac:dyDescent="0.35">
      <c r="B14" s="261">
        <v>6</v>
      </c>
      <c r="C14" s="276">
        <v>5</v>
      </c>
      <c r="D14" s="129" t="s">
        <v>95</v>
      </c>
      <c r="E14" s="138">
        <v>33.979999999999997</v>
      </c>
      <c r="F14" s="276">
        <f t="shared" ref="F14" si="12">AVERAGE(E14:E15)</f>
        <v>34.664999999999999</v>
      </c>
      <c r="G14" s="129"/>
      <c r="H14" s="267" t="s">
        <v>197</v>
      </c>
      <c r="I14" s="1" t="s">
        <v>93</v>
      </c>
      <c r="J14" s="5">
        <v>25.69</v>
      </c>
      <c r="K14" s="269">
        <f>AVERAGE(J14:J15)</f>
        <v>25.48</v>
      </c>
      <c r="L14" s="271">
        <f t="shared" ref="L14" si="13">POWER(10,(K14-37.08)/-3.468)</f>
        <v>2212.4188941610178</v>
      </c>
      <c r="M14" s="140"/>
      <c r="N14" s="120"/>
      <c r="O14" s="267" t="s">
        <v>197</v>
      </c>
      <c r="P14" s="1" t="s">
        <v>51</v>
      </c>
      <c r="Q14" s="5">
        <v>23.07</v>
      </c>
      <c r="R14" s="269">
        <f>AVERAGE(Q14:Q15)</f>
        <v>23.064999999999998</v>
      </c>
      <c r="S14" s="271">
        <f t="shared" ref="S14" si="14">POWER(10,(R14-37.08)/-3.468)</f>
        <v>10995.985050113331</v>
      </c>
      <c r="T14" s="140"/>
      <c r="U14" s="120"/>
    </row>
    <row r="15" spans="1:21" ht="15" thickBot="1" x14ac:dyDescent="0.4">
      <c r="B15" s="284"/>
      <c r="C15" s="283"/>
      <c r="D15" s="143" t="s">
        <v>96</v>
      </c>
      <c r="E15" s="142">
        <v>35.35</v>
      </c>
      <c r="F15" s="283"/>
      <c r="G15" s="129"/>
      <c r="H15" s="257"/>
      <c r="I15" s="1" t="s">
        <v>94</v>
      </c>
      <c r="J15" s="5">
        <v>25.27</v>
      </c>
      <c r="K15" s="259"/>
      <c r="L15" s="275"/>
      <c r="M15" s="140"/>
      <c r="N15" s="120"/>
      <c r="O15" s="257"/>
      <c r="P15" s="1" t="s">
        <v>60</v>
      </c>
      <c r="Q15" s="5">
        <v>23.06</v>
      </c>
      <c r="R15" s="259"/>
      <c r="S15" s="275"/>
      <c r="T15" s="140"/>
      <c r="U15" s="120"/>
    </row>
    <row r="16" spans="1:21" x14ac:dyDescent="0.35">
      <c r="B16" s="261" t="s">
        <v>257</v>
      </c>
      <c r="C16" s="276">
        <v>0</v>
      </c>
      <c r="D16" s="129" t="s">
        <v>142</v>
      </c>
      <c r="E16" s="138">
        <v>40</v>
      </c>
      <c r="F16" s="276">
        <f t="shared" ref="F16" si="15">AVERAGE(E16:E17)</f>
        <v>40</v>
      </c>
      <c r="G16" s="129"/>
      <c r="H16" s="267" t="s">
        <v>198</v>
      </c>
      <c r="I16" s="6" t="s">
        <v>95</v>
      </c>
      <c r="J16" s="3">
        <v>15.67</v>
      </c>
      <c r="K16" s="269">
        <f>AVERAGE(J16:J17)</f>
        <v>15.655000000000001</v>
      </c>
      <c r="L16" s="271">
        <f t="shared" ref="L16" si="16">POWER(10,(K16-37.08)/-3.468)</f>
        <v>1506303.001241181</v>
      </c>
      <c r="M16" s="140"/>
      <c r="N16" s="120"/>
      <c r="O16" s="267" t="s">
        <v>198</v>
      </c>
      <c r="P16" s="6" t="s">
        <v>53</v>
      </c>
      <c r="Q16" s="3">
        <v>15.37</v>
      </c>
      <c r="R16" s="269">
        <f>AVERAGE(Q16:Q17)</f>
        <v>15.34</v>
      </c>
      <c r="S16" s="271">
        <f t="shared" ref="S16" si="17">POWER(10,(R16-37.08)/-3.468)</f>
        <v>1856704.5053141129</v>
      </c>
      <c r="T16" s="140"/>
      <c r="U16" s="120"/>
    </row>
    <row r="17" spans="2:21" ht="15" thickBot="1" x14ac:dyDescent="0.4">
      <c r="B17" s="284"/>
      <c r="C17" s="283"/>
      <c r="D17" s="143" t="s">
        <v>144</v>
      </c>
      <c r="E17" s="142">
        <v>40</v>
      </c>
      <c r="F17" s="283"/>
      <c r="G17" s="129"/>
      <c r="H17" s="268"/>
      <c r="I17" s="33" t="s">
        <v>96</v>
      </c>
      <c r="J17" s="34">
        <v>15.64</v>
      </c>
      <c r="K17" s="270"/>
      <c r="L17" s="272"/>
      <c r="M17" s="140"/>
      <c r="N17" s="120"/>
      <c r="O17" s="268"/>
      <c r="P17" s="33" t="s">
        <v>61</v>
      </c>
      <c r="Q17" s="34">
        <v>15.31</v>
      </c>
      <c r="R17" s="270"/>
      <c r="S17" s="272"/>
      <c r="T17" s="140"/>
      <c r="U17" s="120"/>
    </row>
    <row r="18" spans="2:21" x14ac:dyDescent="0.35">
      <c r="B18" s="134"/>
      <c r="C18" s="129"/>
      <c r="D18" s="129"/>
      <c r="E18" s="140"/>
      <c r="F18" s="129"/>
      <c r="G18" s="140"/>
      <c r="H18" s="267" t="s">
        <v>258</v>
      </c>
      <c r="I18" s="6" t="s">
        <v>69</v>
      </c>
      <c r="J18" s="3">
        <v>16.62</v>
      </c>
      <c r="K18" s="269">
        <f>AVERAGE(J18:J19)</f>
        <v>16.655000000000001</v>
      </c>
      <c r="L18" s="279">
        <f>POWER(10,(K18-37.08)/-3.468)</f>
        <v>775464.11789482937</v>
      </c>
      <c r="M18" s="281">
        <f>L18*2</f>
        <v>1550928.2357896587</v>
      </c>
      <c r="N18" s="116"/>
      <c r="O18" s="267" t="s">
        <v>258</v>
      </c>
      <c r="P18" s="6" t="s">
        <v>21</v>
      </c>
      <c r="Q18" s="3">
        <v>16.21</v>
      </c>
      <c r="R18" s="269">
        <f>AVERAGE(Q18:Q19)</f>
        <v>16.195</v>
      </c>
      <c r="S18" s="279">
        <f t="shared" ref="S18" si="18">POWER(10,(R18-37.08)/-3.468)</f>
        <v>1052453.6990064436</v>
      </c>
      <c r="T18" s="281">
        <f>S18*2</f>
        <v>2104907.3980128872</v>
      </c>
      <c r="U18" s="116"/>
    </row>
    <row r="19" spans="2:21" ht="15.5" customHeight="1" thickBot="1" x14ac:dyDescent="0.4">
      <c r="B19" s="134" t="s">
        <v>259</v>
      </c>
      <c r="C19" s="144" t="s">
        <v>260</v>
      </c>
      <c r="D19" s="129"/>
      <c r="E19" s="140"/>
      <c r="F19" s="129"/>
      <c r="G19" s="140"/>
      <c r="H19" s="268"/>
      <c r="I19" s="33" t="s">
        <v>52</v>
      </c>
      <c r="J19" s="34">
        <v>16.690000000000001</v>
      </c>
      <c r="K19" s="270"/>
      <c r="L19" s="280"/>
      <c r="M19" s="282"/>
      <c r="N19" s="116"/>
      <c r="O19" s="268"/>
      <c r="P19" s="33" t="s">
        <v>22</v>
      </c>
      <c r="Q19" s="34">
        <v>16.18</v>
      </c>
      <c r="R19" s="270"/>
      <c r="S19" s="280"/>
      <c r="T19" s="282"/>
      <c r="U19" s="116"/>
    </row>
    <row r="20" spans="2:21" ht="15" customHeight="1" x14ac:dyDescent="0.35">
      <c r="B20" s="145" t="s">
        <v>261</v>
      </c>
      <c r="C20" s="146">
        <v>0.99990000000000001</v>
      </c>
      <c r="D20" s="1"/>
      <c r="E20" s="45"/>
      <c r="F20" s="19"/>
      <c r="G20" s="45"/>
      <c r="H20" s="256" t="s">
        <v>199</v>
      </c>
      <c r="I20" s="1" t="s">
        <v>142</v>
      </c>
      <c r="J20" s="5">
        <v>22.31</v>
      </c>
      <c r="K20" s="258">
        <f>AVERAGE(J20:J21)</f>
        <v>22.34</v>
      </c>
      <c r="L20" s="278">
        <f t="shared" ref="L20" si="19">POWER(10,(K20-37.08)/-3.468)</f>
        <v>17794.60494030693</v>
      </c>
      <c r="M20" s="45"/>
      <c r="N20" s="24"/>
      <c r="O20" s="256" t="s">
        <v>199</v>
      </c>
      <c r="P20" s="1" t="s">
        <v>147</v>
      </c>
      <c r="Q20" s="5">
        <v>24.42</v>
      </c>
      <c r="R20" s="258">
        <f>AVERAGE(Q20:Q21)</f>
        <v>19.785</v>
      </c>
      <c r="S20" s="278">
        <f t="shared" ref="S20" si="20">POWER(10,(R20-37.08)/-3.468)</f>
        <v>97056.409599533145</v>
      </c>
      <c r="T20" s="45"/>
      <c r="U20" s="24"/>
    </row>
    <row r="21" spans="2:21" x14ac:dyDescent="0.35">
      <c r="B21" s="25"/>
      <c r="C21" s="24"/>
      <c r="D21" s="24"/>
      <c r="E21" s="24"/>
      <c r="F21" s="24"/>
      <c r="G21" s="24"/>
      <c r="H21" s="257"/>
      <c r="I21" s="7" t="s">
        <v>144</v>
      </c>
      <c r="J21" s="4">
        <v>22.37</v>
      </c>
      <c r="K21" s="259"/>
      <c r="L21" s="275"/>
      <c r="M21" s="24"/>
      <c r="N21" s="24"/>
      <c r="O21" s="257"/>
      <c r="P21" s="7" t="s">
        <v>139</v>
      </c>
      <c r="Q21" s="4">
        <v>15.15</v>
      </c>
      <c r="R21" s="259"/>
      <c r="S21" s="275"/>
      <c r="T21" s="24"/>
      <c r="U21" s="24"/>
    </row>
    <row r="22" spans="2:21" x14ac:dyDescent="0.35">
      <c r="B22" s="24"/>
      <c r="C22" s="24"/>
      <c r="D22" s="24"/>
      <c r="E22" s="24"/>
      <c r="F22" s="24"/>
      <c r="G22" s="24"/>
      <c r="H22" s="267" t="s">
        <v>200</v>
      </c>
      <c r="I22" s="1" t="s">
        <v>143</v>
      </c>
      <c r="J22" s="5">
        <v>23.81</v>
      </c>
      <c r="K22" s="269">
        <f>AVERAGE(J22:J23)</f>
        <v>23.79</v>
      </c>
      <c r="L22" s="271">
        <f t="shared" ref="L22" si="21">POWER(10,(K22-37.08)/-3.468)</f>
        <v>6794.8508903637348</v>
      </c>
      <c r="M22" s="1"/>
      <c r="N22" s="24"/>
      <c r="O22" s="267" t="s">
        <v>200</v>
      </c>
      <c r="P22" s="1" t="s">
        <v>56</v>
      </c>
      <c r="Q22" s="5">
        <v>20.52</v>
      </c>
      <c r="R22" s="269">
        <f>AVERAGE(Q22:Q23)</f>
        <v>21.08</v>
      </c>
      <c r="S22" s="271">
        <f t="shared" ref="S22" si="22">POWER(10,(R22-37.08)/-3.468)</f>
        <v>41078.081284308326</v>
      </c>
      <c r="T22" s="1"/>
      <c r="U22" s="24"/>
    </row>
    <row r="23" spans="2:21" x14ac:dyDescent="0.35">
      <c r="B23" s="24"/>
      <c r="C23" s="24"/>
      <c r="D23" s="24"/>
      <c r="E23" s="24"/>
      <c r="F23" s="24"/>
      <c r="G23" s="24"/>
      <c r="H23" s="257"/>
      <c r="I23" s="1" t="s">
        <v>146</v>
      </c>
      <c r="J23" s="5">
        <v>23.77</v>
      </c>
      <c r="K23" s="259"/>
      <c r="L23" s="275"/>
      <c r="M23" s="55"/>
      <c r="N23" s="24"/>
      <c r="O23" s="257"/>
      <c r="P23" s="1" t="s">
        <v>63</v>
      </c>
      <c r="Q23" s="5">
        <v>21.64</v>
      </c>
      <c r="R23" s="259"/>
      <c r="S23" s="275"/>
      <c r="T23" s="55"/>
      <c r="U23" s="24"/>
    </row>
    <row r="24" spans="2:21" x14ac:dyDescent="0.35">
      <c r="B24" s="24"/>
      <c r="C24" s="24"/>
      <c r="D24" s="24"/>
      <c r="E24" s="24"/>
      <c r="F24" s="24"/>
      <c r="G24" s="24"/>
      <c r="H24" s="267" t="s">
        <v>201</v>
      </c>
      <c r="I24" s="6" t="s">
        <v>64</v>
      </c>
      <c r="J24" s="3">
        <v>13.98</v>
      </c>
      <c r="K24" s="269">
        <f>AVERAGE(J24:J25)</f>
        <v>13.879999999999999</v>
      </c>
      <c r="L24" s="271">
        <f t="shared" ref="L24" si="23">POWER(10,(K24-37.08)/-3.468)</f>
        <v>4894797.3632406704</v>
      </c>
      <c r="M24" s="118"/>
      <c r="N24" s="24"/>
      <c r="O24" s="267" t="s">
        <v>201</v>
      </c>
      <c r="P24" s="6" t="s">
        <v>11</v>
      </c>
      <c r="Q24" s="3">
        <v>13.67</v>
      </c>
      <c r="R24" s="269">
        <f>AVERAGE(Q24:Q25)</f>
        <v>13.67</v>
      </c>
      <c r="S24" s="271">
        <f t="shared" ref="S24" si="24">POWER(10,(R24-37.08)/-3.468)</f>
        <v>5627148.1674254443</v>
      </c>
      <c r="T24" s="118"/>
      <c r="U24" s="24"/>
    </row>
    <row r="25" spans="2:21" ht="15" thickBot="1" x14ac:dyDescent="0.4">
      <c r="B25" s="24"/>
      <c r="C25" s="24"/>
      <c r="D25" s="24"/>
      <c r="E25" s="24"/>
      <c r="F25" s="24"/>
      <c r="G25" s="24"/>
      <c r="H25" s="268"/>
      <c r="I25" s="33" t="s">
        <v>42</v>
      </c>
      <c r="J25" s="34">
        <v>13.78</v>
      </c>
      <c r="K25" s="270"/>
      <c r="L25" s="272"/>
      <c r="M25" s="116"/>
      <c r="N25" s="24"/>
      <c r="O25" s="268"/>
      <c r="P25" s="33" t="s">
        <v>12</v>
      </c>
      <c r="Q25" s="34">
        <v>13.67</v>
      </c>
      <c r="R25" s="270"/>
      <c r="S25" s="272"/>
      <c r="T25" s="116"/>
      <c r="U25" s="24"/>
    </row>
    <row r="26" spans="2:21" x14ac:dyDescent="0.35">
      <c r="B26" s="24"/>
      <c r="C26" s="24"/>
      <c r="D26" s="24"/>
      <c r="E26" s="24"/>
      <c r="F26" s="24"/>
      <c r="G26" s="24"/>
      <c r="H26" s="267" t="s">
        <v>262</v>
      </c>
      <c r="I26" s="6" t="s">
        <v>70</v>
      </c>
      <c r="J26" s="3">
        <v>15.02</v>
      </c>
      <c r="K26" s="269">
        <f>AVERAGE(J26:J27)</f>
        <v>15.02</v>
      </c>
      <c r="L26" s="279">
        <f t="shared" ref="L26" si="25">POWER(10,(K26-37.08)/-3.468)</f>
        <v>2296227.9251549765</v>
      </c>
      <c r="M26" s="281">
        <f>L26*2</f>
        <v>4592455.8503099531</v>
      </c>
      <c r="N26" s="24"/>
      <c r="O26" s="267" t="s">
        <v>262</v>
      </c>
      <c r="P26" s="6" t="s">
        <v>145</v>
      </c>
      <c r="Q26" s="3">
        <v>14.69</v>
      </c>
      <c r="R26" s="269">
        <f>AVERAGE(Q26:Q27)</f>
        <v>14.754999999999999</v>
      </c>
      <c r="S26" s="279">
        <f t="shared" ref="S26" si="26">POWER(10,(R26-37.08)/-3.468)</f>
        <v>2737965.1272759549</v>
      </c>
      <c r="T26" s="281">
        <f>S26*2</f>
        <v>5475930.2545519099</v>
      </c>
      <c r="U26" s="24"/>
    </row>
    <row r="27" spans="2:21" ht="15" thickBot="1" x14ac:dyDescent="0.4">
      <c r="B27" s="24"/>
      <c r="C27" s="24"/>
      <c r="D27" s="24"/>
      <c r="E27" s="24"/>
      <c r="F27" s="24"/>
      <c r="G27" s="24"/>
      <c r="H27" s="268"/>
      <c r="I27" s="33" t="s">
        <v>54</v>
      </c>
      <c r="J27" s="34" t="s">
        <v>118</v>
      </c>
      <c r="K27" s="270"/>
      <c r="L27" s="280"/>
      <c r="M27" s="282"/>
      <c r="N27" s="24"/>
      <c r="O27" s="268"/>
      <c r="P27" s="33" t="s">
        <v>153</v>
      </c>
      <c r="Q27" s="34">
        <v>14.82</v>
      </c>
      <c r="R27" s="270"/>
      <c r="S27" s="280"/>
      <c r="T27" s="282"/>
      <c r="U27" s="24"/>
    </row>
    <row r="28" spans="2:21" x14ac:dyDescent="0.35">
      <c r="B28" s="24"/>
      <c r="C28" s="24"/>
      <c r="D28" s="24"/>
      <c r="E28" s="24"/>
      <c r="F28" s="24"/>
      <c r="G28" s="24"/>
      <c r="H28" s="256" t="s">
        <v>150</v>
      </c>
      <c r="I28" s="1" t="s">
        <v>65</v>
      </c>
      <c r="J28" s="5">
        <v>24.73</v>
      </c>
      <c r="K28" s="258">
        <f>AVERAGE(J28:J29)</f>
        <v>24.664999999999999</v>
      </c>
      <c r="L28" s="278">
        <f t="shared" ref="L28" si="27">POWER(10,(K28-37.08)/-3.468)</f>
        <v>3800.783444595711</v>
      </c>
      <c r="M28" s="116"/>
      <c r="N28" s="24"/>
      <c r="O28" s="256" t="s">
        <v>150</v>
      </c>
      <c r="P28" s="1" t="s">
        <v>13</v>
      </c>
      <c r="Q28" s="5">
        <v>24.51</v>
      </c>
      <c r="R28" s="258">
        <f>AVERAGE(Q28:Q29)</f>
        <v>24.465000000000003</v>
      </c>
      <c r="S28" s="278">
        <f t="shared" ref="S28" si="28">POWER(10,(R28-37.08)/-3.468)</f>
        <v>4340.5349008629637</v>
      </c>
      <c r="T28" s="116"/>
      <c r="U28" s="24"/>
    </row>
    <row r="29" spans="2:21" x14ac:dyDescent="0.35">
      <c r="B29" s="24"/>
      <c r="C29" s="24"/>
      <c r="D29" s="24"/>
      <c r="E29" s="24"/>
      <c r="F29" s="24"/>
      <c r="G29" s="24"/>
      <c r="H29" s="257"/>
      <c r="I29" s="7" t="s">
        <v>44</v>
      </c>
      <c r="J29" s="4">
        <v>24.6</v>
      </c>
      <c r="K29" s="259"/>
      <c r="L29" s="275"/>
      <c r="M29" s="116"/>
      <c r="N29" s="24"/>
      <c r="O29" s="257"/>
      <c r="P29" s="7" t="s">
        <v>14</v>
      </c>
      <c r="Q29" s="4">
        <v>24.42</v>
      </c>
      <c r="R29" s="259"/>
      <c r="S29" s="275"/>
      <c r="T29" s="116"/>
      <c r="U29" s="24"/>
    </row>
    <row r="30" spans="2:21" x14ac:dyDescent="0.35">
      <c r="B30" s="24"/>
      <c r="C30" s="24"/>
      <c r="D30" s="24"/>
      <c r="E30" s="24"/>
      <c r="F30" s="24"/>
      <c r="G30" s="24"/>
      <c r="H30" s="267" t="s">
        <v>151</v>
      </c>
      <c r="I30" s="1" t="s">
        <v>66</v>
      </c>
      <c r="J30" s="5">
        <v>24.81</v>
      </c>
      <c r="K30" s="269">
        <f>AVERAGE(J30:J31)</f>
        <v>24.759999999999998</v>
      </c>
      <c r="L30" s="271">
        <f t="shared" ref="L30" si="29">POWER(10,(K30-37.08)/-3.468)</f>
        <v>3568.4516393703962</v>
      </c>
      <c r="M30" s="116"/>
      <c r="N30" s="24"/>
      <c r="O30" s="267" t="s">
        <v>151</v>
      </c>
      <c r="P30" s="1" t="s">
        <v>15</v>
      </c>
      <c r="Q30" s="5">
        <v>24.12</v>
      </c>
      <c r="R30" s="269">
        <f>AVERAGE(Q30:Q31)</f>
        <v>24.1</v>
      </c>
      <c r="S30" s="271">
        <f t="shared" ref="S30" si="30">POWER(10,(R30-37.08)/-3.468)</f>
        <v>5530.8417710088943</v>
      </c>
      <c r="T30" s="116"/>
      <c r="U30" s="24"/>
    </row>
    <row r="31" spans="2:21" x14ac:dyDescent="0.35">
      <c r="B31" s="24"/>
      <c r="C31" s="24"/>
      <c r="D31" s="24"/>
      <c r="E31" s="24"/>
      <c r="F31" s="24"/>
      <c r="G31" s="24"/>
      <c r="H31" s="257"/>
      <c r="I31" s="1" t="s">
        <v>46</v>
      </c>
      <c r="J31" s="5">
        <v>24.71</v>
      </c>
      <c r="K31" s="259"/>
      <c r="L31" s="275"/>
      <c r="M31" s="116"/>
      <c r="N31" s="24"/>
      <c r="O31" s="257"/>
      <c r="P31" s="1" t="s">
        <v>16</v>
      </c>
      <c r="Q31" s="5">
        <v>24.08</v>
      </c>
      <c r="R31" s="259"/>
      <c r="S31" s="275"/>
      <c r="T31" s="116"/>
      <c r="U31" s="24"/>
    </row>
    <row r="32" spans="2:21" x14ac:dyDescent="0.35">
      <c r="B32" s="24"/>
      <c r="C32" s="24"/>
      <c r="D32" s="24"/>
      <c r="E32" s="24"/>
      <c r="F32" s="24"/>
      <c r="G32" s="24"/>
      <c r="H32" s="267" t="s">
        <v>152</v>
      </c>
      <c r="I32" s="6" t="s">
        <v>67</v>
      </c>
      <c r="J32" s="3">
        <v>13.92</v>
      </c>
      <c r="K32" s="269">
        <f>AVERAGE(J32:J33)</f>
        <v>13.934999999999999</v>
      </c>
      <c r="L32" s="271">
        <f t="shared" ref="L32" si="31">POWER(10,(K32-37.08)/-3.468)</f>
        <v>4719276.6015550103</v>
      </c>
      <c r="M32" s="116"/>
      <c r="N32" s="24"/>
      <c r="O32" s="267" t="s">
        <v>152</v>
      </c>
      <c r="P32" s="6" t="s">
        <v>17</v>
      </c>
      <c r="Q32" s="3">
        <v>14.19</v>
      </c>
      <c r="R32" s="269">
        <f>AVERAGE(Q32:Q33)</f>
        <v>14.234999999999999</v>
      </c>
      <c r="S32" s="271">
        <f t="shared" ref="S32" si="32">POWER(10,(R32-37.08)/-3.468)</f>
        <v>3866965.0083185011</v>
      </c>
      <c r="T32" s="116"/>
      <c r="U32" s="24"/>
    </row>
    <row r="33" spans="1:21" ht="15" thickBot="1" x14ac:dyDescent="0.4">
      <c r="B33" s="24"/>
      <c r="C33" s="24"/>
      <c r="D33" s="24"/>
      <c r="E33" s="24"/>
      <c r="F33" s="24"/>
      <c r="G33" s="24"/>
      <c r="H33" s="268"/>
      <c r="I33" s="33" t="s">
        <v>48</v>
      </c>
      <c r="J33" s="34">
        <v>13.95</v>
      </c>
      <c r="K33" s="270"/>
      <c r="L33" s="272"/>
      <c r="M33" s="116"/>
      <c r="N33" s="24"/>
      <c r="O33" s="268"/>
      <c r="P33" s="33" t="s">
        <v>18</v>
      </c>
      <c r="Q33" s="34">
        <v>14.28</v>
      </c>
      <c r="R33" s="270"/>
      <c r="S33" s="272"/>
      <c r="T33" s="116"/>
      <c r="U33" s="24"/>
    </row>
    <row r="34" spans="1:21" x14ac:dyDescent="0.35">
      <c r="B34" s="24"/>
      <c r="C34" s="24"/>
      <c r="D34" s="24"/>
      <c r="E34" s="24"/>
      <c r="F34" s="24"/>
      <c r="G34" s="24"/>
      <c r="H34" s="267" t="s">
        <v>263</v>
      </c>
      <c r="I34" s="6" t="s">
        <v>71</v>
      </c>
      <c r="J34" s="3">
        <v>14.97</v>
      </c>
      <c r="K34" s="269">
        <f>AVERAGE(J34:J35)</f>
        <v>15.004999999999999</v>
      </c>
      <c r="L34" s="279">
        <f t="shared" ref="L34" si="33">POWER(10,(K34-37.08)/-3.468)</f>
        <v>2319210.9548291909</v>
      </c>
      <c r="M34" s="281">
        <f>L34*2</f>
        <v>4638421.9096583817</v>
      </c>
      <c r="N34" s="24"/>
      <c r="O34" s="267" t="s">
        <v>263</v>
      </c>
      <c r="P34" s="6" t="s">
        <v>8</v>
      </c>
      <c r="Q34" s="3">
        <v>15.21</v>
      </c>
      <c r="R34" s="269">
        <f>AVERAGE(Q34:Q35)</f>
        <v>15.25</v>
      </c>
      <c r="S34" s="279">
        <f t="shared" ref="S34" si="34">POWER(10,(R34-37.08)/-3.468)</f>
        <v>1971035.0550947993</v>
      </c>
      <c r="T34" s="281">
        <f>S34*2</f>
        <v>3942070.1101895985</v>
      </c>
      <c r="U34" s="24"/>
    </row>
    <row r="35" spans="1:21" ht="15" thickBot="1" x14ac:dyDescent="0.4">
      <c r="B35" s="24"/>
      <c r="C35" s="24"/>
      <c r="D35" s="24"/>
      <c r="E35" s="24"/>
      <c r="F35" s="24"/>
      <c r="G35" s="24"/>
      <c r="H35" s="268"/>
      <c r="I35" s="33" t="s">
        <v>55</v>
      </c>
      <c r="J35" s="34">
        <v>15.04</v>
      </c>
      <c r="K35" s="270"/>
      <c r="L35" s="280"/>
      <c r="M35" s="282"/>
      <c r="N35" s="24"/>
      <c r="O35" s="268"/>
      <c r="P35" s="33" t="s">
        <v>23</v>
      </c>
      <c r="Q35" s="34">
        <v>15.29</v>
      </c>
      <c r="R35" s="270"/>
      <c r="S35" s="280"/>
      <c r="T35" s="282"/>
      <c r="U35" s="24"/>
    </row>
    <row r="36" spans="1:21" x14ac:dyDescent="0.35"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</row>
    <row r="37" spans="1:21" x14ac:dyDescent="0.35">
      <c r="B37" s="24"/>
      <c r="C37" s="24"/>
      <c r="D37" s="24"/>
      <c r="E37" s="24"/>
      <c r="F37" s="24"/>
      <c r="G37" s="24"/>
    </row>
    <row r="38" spans="1:21" ht="21.5" thickBot="1" x14ac:dyDescent="0.4">
      <c r="B38" s="156"/>
      <c r="C38" s="24"/>
      <c r="D38" s="24"/>
      <c r="E38" s="24"/>
      <c r="F38" s="24"/>
      <c r="G38" s="24"/>
      <c r="H38" s="151" t="s">
        <v>276</v>
      </c>
      <c r="I38" s="24"/>
      <c r="J38" s="24"/>
      <c r="K38" s="24"/>
      <c r="L38" s="24"/>
      <c r="M38" s="24"/>
    </row>
    <row r="39" spans="1:21" ht="29.5" thickBot="1" x14ac:dyDescent="0.4">
      <c r="B39" s="147" t="s">
        <v>250</v>
      </c>
      <c r="C39" s="148" t="s">
        <v>149</v>
      </c>
      <c r="D39" s="149" t="s">
        <v>251</v>
      </c>
      <c r="E39" s="148" t="s">
        <v>252</v>
      </c>
      <c r="F39" s="157" t="s">
        <v>253</v>
      </c>
      <c r="G39" s="99"/>
      <c r="H39" s="121" t="s">
        <v>0</v>
      </c>
      <c r="I39" s="122" t="s">
        <v>1</v>
      </c>
      <c r="J39" s="121" t="s">
        <v>254</v>
      </c>
      <c r="K39" s="123" t="s">
        <v>4</v>
      </c>
      <c r="L39" s="124" t="s">
        <v>255</v>
      </c>
      <c r="M39" s="99"/>
    </row>
    <row r="40" spans="1:21" x14ac:dyDescent="0.35">
      <c r="B40" s="250">
        <v>1</v>
      </c>
      <c r="C40" s="252">
        <v>500000</v>
      </c>
      <c r="D40" s="125" t="s">
        <v>85</v>
      </c>
      <c r="E40" s="126">
        <v>17.52</v>
      </c>
      <c r="F40" s="254">
        <f>AVERAGE(E40:E41)</f>
        <v>17.384999999999998</v>
      </c>
      <c r="G40" s="128"/>
      <c r="H40" s="256" t="s">
        <v>73</v>
      </c>
      <c r="I40" s="1" t="s">
        <v>30</v>
      </c>
      <c r="J40" s="5">
        <v>29.07</v>
      </c>
      <c r="K40" s="258">
        <f>AVERAGE(J40:J41)</f>
        <v>29.02</v>
      </c>
      <c r="L40" s="278">
        <f t="shared" ref="L40" si="35">POWER(10,(K40-37.08)/-3.468)</f>
        <v>210.91434230399301</v>
      </c>
      <c r="M40" s="140"/>
    </row>
    <row r="41" spans="1:21" x14ac:dyDescent="0.35">
      <c r="B41" s="251"/>
      <c r="C41" s="253"/>
      <c r="D41" s="130" t="s">
        <v>86</v>
      </c>
      <c r="E41" s="131">
        <v>17.25</v>
      </c>
      <c r="F41" s="255"/>
      <c r="G41" s="128"/>
      <c r="H41" s="257"/>
      <c r="I41" s="7" t="s">
        <v>31</v>
      </c>
      <c r="J41" s="4">
        <v>28.97</v>
      </c>
      <c r="K41" s="259"/>
      <c r="L41" s="275"/>
      <c r="M41" s="140"/>
    </row>
    <row r="42" spans="1:21" x14ac:dyDescent="0.35">
      <c r="A42" s="150"/>
      <c r="B42" s="273">
        <v>2</v>
      </c>
      <c r="C42" s="273">
        <v>50000</v>
      </c>
      <c r="D42" s="127" t="s">
        <v>87</v>
      </c>
      <c r="E42" s="126">
        <v>20.67</v>
      </c>
      <c r="F42" s="254">
        <f t="shared" ref="F42" si="36">AVERAGE(E42:E43)</f>
        <v>20.685000000000002</v>
      </c>
      <c r="G42" s="128"/>
      <c r="H42" s="267" t="s">
        <v>74</v>
      </c>
      <c r="I42" s="1" t="s">
        <v>32</v>
      </c>
      <c r="J42" s="5">
        <v>21.43</v>
      </c>
      <c r="K42" s="269">
        <f>AVERAGE(J42:J43)</f>
        <v>21.41</v>
      </c>
      <c r="L42" s="271">
        <f t="shared" ref="L42" si="37">POWER(10,(K42-37.08)/-3.468)</f>
        <v>32995.479238706335</v>
      </c>
      <c r="M42" s="140"/>
    </row>
    <row r="43" spans="1:21" x14ac:dyDescent="0.35">
      <c r="A43" s="150"/>
      <c r="B43" s="274"/>
      <c r="C43" s="274"/>
      <c r="D43" s="132" t="s">
        <v>88</v>
      </c>
      <c r="E43" s="131">
        <v>20.7</v>
      </c>
      <c r="F43" s="255"/>
      <c r="G43" s="128"/>
      <c r="H43" s="257"/>
      <c r="I43" s="1" t="s">
        <v>33</v>
      </c>
      <c r="J43" s="5">
        <v>21.39</v>
      </c>
      <c r="K43" s="259"/>
      <c r="L43" s="275"/>
      <c r="M43" s="140"/>
    </row>
    <row r="44" spans="1:21" x14ac:dyDescent="0.35">
      <c r="A44" s="150"/>
      <c r="B44" s="263">
        <v>3</v>
      </c>
      <c r="C44" s="263">
        <v>5000</v>
      </c>
      <c r="D44" s="134" t="s">
        <v>89</v>
      </c>
      <c r="E44" s="133">
        <v>24.56</v>
      </c>
      <c r="F44" s="265">
        <f t="shared" ref="F44" si="38">AVERAGE(E44:E45)</f>
        <v>24.265000000000001</v>
      </c>
      <c r="G44" s="135"/>
      <c r="H44" s="267" t="s">
        <v>269</v>
      </c>
      <c r="I44" s="6" t="s">
        <v>34</v>
      </c>
      <c r="J44" s="3">
        <v>15.07</v>
      </c>
      <c r="K44" s="269">
        <f>AVERAGE(J44:J45)</f>
        <v>15.045</v>
      </c>
      <c r="L44" s="271">
        <f t="shared" ref="L44" si="39">POWER(10,(K44-37.08)/-3.468)</f>
        <v>2258427.8898417004</v>
      </c>
      <c r="M44" s="140"/>
    </row>
    <row r="45" spans="1:21" ht="15" thickBot="1" x14ac:dyDescent="0.4">
      <c r="B45" s="262"/>
      <c r="C45" s="264"/>
      <c r="D45" s="137" t="s">
        <v>90</v>
      </c>
      <c r="E45" s="136">
        <v>23.97</v>
      </c>
      <c r="F45" s="266"/>
      <c r="G45" s="134"/>
      <c r="H45" s="268"/>
      <c r="I45" s="33" t="s">
        <v>35</v>
      </c>
      <c r="J45" s="34">
        <v>15.02</v>
      </c>
      <c r="K45" s="270"/>
      <c r="L45" s="272"/>
      <c r="M45" s="140"/>
    </row>
    <row r="46" spans="1:21" x14ac:dyDescent="0.35">
      <c r="B46" s="261">
        <v>4</v>
      </c>
      <c r="C46" s="263">
        <v>500</v>
      </c>
      <c r="D46" s="134" t="s">
        <v>91</v>
      </c>
      <c r="E46" s="138">
        <v>27.8</v>
      </c>
      <c r="F46" s="277">
        <f t="shared" ref="F46" si="40">AVERAGE(E46:E47)</f>
        <v>27.725000000000001</v>
      </c>
      <c r="G46" s="129"/>
      <c r="H46" s="267" t="s">
        <v>270</v>
      </c>
      <c r="I46" s="6" t="s">
        <v>101</v>
      </c>
      <c r="J46" s="3">
        <v>15.68</v>
      </c>
      <c r="K46" s="269">
        <f>AVERAGE(J46:J47)</f>
        <v>15.635</v>
      </c>
      <c r="L46" s="279">
        <f t="shared" ref="L46" si="41">POWER(10,(K46-37.08)/-3.468)</f>
        <v>1526438.6503371419</v>
      </c>
      <c r="M46" s="281">
        <f>L46*2</f>
        <v>3052877.3006742839</v>
      </c>
    </row>
    <row r="47" spans="1:21" ht="15" thickBot="1" x14ac:dyDescent="0.4">
      <c r="B47" s="262"/>
      <c r="C47" s="264"/>
      <c r="D47" s="137" t="s">
        <v>92</v>
      </c>
      <c r="E47" s="131">
        <v>27.65</v>
      </c>
      <c r="F47" s="266"/>
      <c r="G47" s="129"/>
      <c r="H47" s="268"/>
      <c r="I47" s="33" t="s">
        <v>102</v>
      </c>
      <c r="J47" s="34">
        <v>15.59</v>
      </c>
      <c r="K47" s="270"/>
      <c r="L47" s="280"/>
      <c r="M47" s="282"/>
    </row>
    <row r="48" spans="1:21" x14ac:dyDescent="0.35">
      <c r="B48" s="261">
        <v>5</v>
      </c>
      <c r="C48" s="276">
        <v>50</v>
      </c>
      <c r="D48" s="129" t="s">
        <v>93</v>
      </c>
      <c r="E48" s="138">
        <v>31.13</v>
      </c>
      <c r="F48" s="277">
        <f t="shared" ref="F48" si="42">AVERAGE(E48:E49)</f>
        <v>31.189999999999998</v>
      </c>
      <c r="G48" s="129"/>
      <c r="H48" s="256" t="s">
        <v>271</v>
      </c>
      <c r="I48" s="1" t="s">
        <v>36</v>
      </c>
      <c r="J48" s="5">
        <v>25.25</v>
      </c>
      <c r="K48" s="258">
        <f>AVERAGE(J48:J49)</f>
        <v>25.225000000000001</v>
      </c>
      <c r="L48" s="278">
        <f t="shared" ref="L48" si="43">POWER(10,(K48-37.08)/-3.468)</f>
        <v>2620.5760673733635</v>
      </c>
      <c r="M48" s="45"/>
    </row>
    <row r="49" spans="2:13" x14ac:dyDescent="0.35">
      <c r="B49" s="262"/>
      <c r="C49" s="274"/>
      <c r="D49" s="141" t="s">
        <v>94</v>
      </c>
      <c r="E49" s="131">
        <v>31.25</v>
      </c>
      <c r="F49" s="266"/>
      <c r="G49" s="129"/>
      <c r="H49" s="257"/>
      <c r="I49" s="7" t="s">
        <v>37</v>
      </c>
      <c r="J49" s="4">
        <v>25.2</v>
      </c>
      <c r="K49" s="259"/>
      <c r="L49" s="275"/>
      <c r="M49" s="24"/>
    </row>
    <row r="50" spans="2:13" x14ac:dyDescent="0.35">
      <c r="B50" s="261">
        <v>6</v>
      </c>
      <c r="C50" s="276">
        <v>5</v>
      </c>
      <c r="D50" s="129" t="s">
        <v>95</v>
      </c>
      <c r="E50" s="138">
        <v>33.979999999999997</v>
      </c>
      <c r="F50" s="276">
        <f t="shared" ref="F50" si="44">AVERAGE(E50:E51)</f>
        <v>34.664999999999999</v>
      </c>
      <c r="G50" s="129"/>
      <c r="H50" s="267" t="s">
        <v>272</v>
      </c>
      <c r="I50" s="1" t="s">
        <v>38</v>
      </c>
      <c r="J50" s="5">
        <v>21.48</v>
      </c>
      <c r="K50" s="269">
        <f>AVERAGE(J50:J51)</f>
        <v>21.435000000000002</v>
      </c>
      <c r="L50" s="271">
        <f t="shared" ref="L50" si="45">POWER(10,(K50-37.08)/-3.468)</f>
        <v>32452.314395731359</v>
      </c>
      <c r="M50" s="1"/>
    </row>
    <row r="51" spans="2:13" ht="15" thickBot="1" x14ac:dyDescent="0.4">
      <c r="B51" s="284"/>
      <c r="C51" s="283"/>
      <c r="D51" s="143" t="s">
        <v>96</v>
      </c>
      <c r="E51" s="142">
        <v>35.35</v>
      </c>
      <c r="F51" s="283"/>
      <c r="G51" s="129"/>
      <c r="H51" s="257"/>
      <c r="I51" s="1" t="s">
        <v>40</v>
      </c>
      <c r="J51" s="5">
        <v>21.39</v>
      </c>
      <c r="K51" s="259"/>
      <c r="L51" s="275"/>
      <c r="M51" s="55"/>
    </row>
    <row r="52" spans="2:13" x14ac:dyDescent="0.35">
      <c r="B52" s="261" t="s">
        <v>257</v>
      </c>
      <c r="C52" s="276">
        <v>0</v>
      </c>
      <c r="D52" s="129" t="s">
        <v>142</v>
      </c>
      <c r="E52" s="138">
        <v>40</v>
      </c>
      <c r="F52" s="276">
        <f t="shared" ref="F52" si="46">AVERAGE(E52:E53)</f>
        <v>40</v>
      </c>
      <c r="G52" s="129"/>
      <c r="H52" s="267" t="s">
        <v>273</v>
      </c>
      <c r="I52" s="6" t="s">
        <v>39</v>
      </c>
      <c r="J52" s="3">
        <v>15.07</v>
      </c>
      <c r="K52" s="269">
        <f>AVERAGE(J52:J53)</f>
        <v>15.025</v>
      </c>
      <c r="L52" s="271">
        <f t="shared" ref="L52" si="47">POWER(10,(K52-37.08)/-3.468)</f>
        <v>2288617.6401515072</v>
      </c>
      <c r="M52" s="118"/>
    </row>
    <row r="53" spans="2:13" ht="15" thickBot="1" x14ac:dyDescent="0.4">
      <c r="B53" s="284"/>
      <c r="C53" s="283"/>
      <c r="D53" s="143" t="s">
        <v>144</v>
      </c>
      <c r="E53" s="142">
        <v>40</v>
      </c>
      <c r="F53" s="283"/>
      <c r="G53" s="129"/>
      <c r="H53" s="268"/>
      <c r="I53" s="33" t="s">
        <v>41</v>
      </c>
      <c r="J53" s="34">
        <v>14.98</v>
      </c>
      <c r="K53" s="270"/>
      <c r="L53" s="272"/>
      <c r="M53" s="116"/>
    </row>
    <row r="54" spans="2:13" x14ac:dyDescent="0.35">
      <c r="B54" s="134"/>
      <c r="C54" s="129"/>
      <c r="D54" s="129"/>
      <c r="E54" s="140"/>
      <c r="F54" s="129"/>
      <c r="G54" s="140"/>
      <c r="H54" s="267" t="s">
        <v>274</v>
      </c>
      <c r="I54" s="6" t="s">
        <v>103</v>
      </c>
      <c r="J54" s="3">
        <v>15.8</v>
      </c>
      <c r="K54" s="269">
        <f>AVERAGE(J54:J55)</f>
        <v>15.845000000000001</v>
      </c>
      <c r="L54" s="279">
        <f t="shared" ref="L54" si="48">POWER(10,(K54-37.08)/-3.468)</f>
        <v>1327778.7715046639</v>
      </c>
      <c r="M54" s="281">
        <f>L54*2</f>
        <v>2655557.5430093277</v>
      </c>
    </row>
    <row r="55" spans="2:13" ht="15" thickBot="1" x14ac:dyDescent="0.4">
      <c r="B55" s="134" t="s">
        <v>259</v>
      </c>
      <c r="C55" s="144" t="s">
        <v>260</v>
      </c>
      <c r="D55" s="129"/>
      <c r="E55" s="140"/>
      <c r="F55" s="129"/>
      <c r="G55" s="140"/>
      <c r="H55" s="268"/>
      <c r="I55" s="33" t="s">
        <v>104</v>
      </c>
      <c r="J55" s="34">
        <v>15.89</v>
      </c>
      <c r="K55" s="270"/>
      <c r="L55" s="280"/>
      <c r="M55" s="282"/>
    </row>
    <row r="56" spans="2:13" x14ac:dyDescent="0.35">
      <c r="B56" s="145" t="s">
        <v>261</v>
      </c>
      <c r="C56" s="146">
        <v>0.99990000000000001</v>
      </c>
      <c r="D56" s="1"/>
      <c r="E56" s="45"/>
      <c r="F56" s="19"/>
      <c r="G56" s="45"/>
      <c r="H56" s="256" t="s">
        <v>157</v>
      </c>
      <c r="I56" s="1" t="s">
        <v>114</v>
      </c>
      <c r="J56" s="5">
        <v>24.3</v>
      </c>
      <c r="K56" s="258">
        <f>AVERAGE(J56:J57)</f>
        <v>24.195</v>
      </c>
      <c r="L56" s="278">
        <f t="shared" ref="L56" si="49">POWER(10,(K56-37.08)/-3.468)</f>
        <v>5192.7560916205694</v>
      </c>
      <c r="M56" s="116"/>
    </row>
    <row r="57" spans="2:13" x14ac:dyDescent="0.35">
      <c r="B57" s="25"/>
      <c r="C57" s="24"/>
      <c r="D57" s="24"/>
      <c r="E57" s="24"/>
      <c r="F57" s="24"/>
      <c r="G57" s="24"/>
      <c r="H57" s="257"/>
      <c r="I57" s="7" t="s">
        <v>115</v>
      </c>
      <c r="J57" s="4">
        <v>24.09</v>
      </c>
      <c r="K57" s="259"/>
      <c r="L57" s="275"/>
      <c r="M57" s="116"/>
    </row>
    <row r="58" spans="2:13" x14ac:dyDescent="0.35">
      <c r="B58" s="24"/>
      <c r="C58" s="24"/>
      <c r="D58" s="24"/>
      <c r="E58" s="24"/>
      <c r="F58" s="24"/>
      <c r="G58" s="24"/>
      <c r="H58" s="267" t="s">
        <v>158</v>
      </c>
      <c r="I58" s="1" t="s">
        <v>116</v>
      </c>
      <c r="J58" s="5">
        <v>21.21</v>
      </c>
      <c r="K58" s="269">
        <f>AVERAGE(J58:J59)</f>
        <v>21.240000000000002</v>
      </c>
      <c r="L58" s="271">
        <f t="shared" ref="L58" si="50">POWER(10,(K58-37.08)/-3.468)</f>
        <v>36938.057111582959</v>
      </c>
      <c r="M58" s="116"/>
    </row>
    <row r="59" spans="2:13" x14ac:dyDescent="0.35">
      <c r="B59" s="24"/>
      <c r="C59" s="24"/>
      <c r="D59" s="24"/>
      <c r="E59" s="24"/>
      <c r="F59" s="24"/>
      <c r="G59" s="24"/>
      <c r="H59" s="257"/>
      <c r="I59" s="1" t="s">
        <v>117</v>
      </c>
      <c r="J59" s="5">
        <v>21.27</v>
      </c>
      <c r="K59" s="259"/>
      <c r="L59" s="275"/>
      <c r="M59" s="116"/>
    </row>
    <row r="60" spans="2:13" x14ac:dyDescent="0.35">
      <c r="B60" s="24"/>
      <c r="C60" s="24"/>
      <c r="D60" s="24"/>
      <c r="E60" s="24"/>
      <c r="F60" s="24"/>
      <c r="G60" s="24"/>
      <c r="H60" s="267" t="s">
        <v>159</v>
      </c>
      <c r="I60" s="6" t="s">
        <v>99</v>
      </c>
      <c r="J60" s="3">
        <v>14.45</v>
      </c>
      <c r="K60" s="269">
        <f>AVERAGE(J60:J61)</f>
        <v>14.44</v>
      </c>
      <c r="L60" s="271">
        <f t="shared" ref="L60" si="51">POWER(10,(K60-37.08)/-3.468)</f>
        <v>3374880.2087079077</v>
      </c>
      <c r="M60" s="116"/>
    </row>
    <row r="61" spans="2:13" ht="15" thickBot="1" x14ac:dyDescent="0.4">
      <c r="B61" s="24"/>
      <c r="C61" s="24"/>
      <c r="D61" s="24"/>
      <c r="E61" s="24"/>
      <c r="F61" s="24"/>
      <c r="G61" s="24"/>
      <c r="H61" s="268"/>
      <c r="I61" s="33" t="s">
        <v>100</v>
      </c>
      <c r="J61" s="34">
        <v>14.43</v>
      </c>
      <c r="K61" s="270"/>
      <c r="L61" s="272"/>
      <c r="M61" s="116"/>
    </row>
    <row r="62" spans="2:13" x14ac:dyDescent="0.35">
      <c r="B62" s="24"/>
      <c r="C62" s="24"/>
      <c r="D62" s="24"/>
      <c r="E62" s="24"/>
      <c r="F62" s="24"/>
      <c r="G62" s="24"/>
      <c r="H62" s="267" t="s">
        <v>275</v>
      </c>
      <c r="I62" s="6" t="s">
        <v>105</v>
      </c>
      <c r="J62" s="3">
        <v>15.62</v>
      </c>
      <c r="K62" s="269">
        <f>AVERAGE(J62:J63)</f>
        <v>15.61</v>
      </c>
      <c r="L62" s="279">
        <f t="shared" ref="L62" si="52">POWER(10,(K62-37.08)/-3.468)</f>
        <v>1551987.145883902</v>
      </c>
      <c r="M62" s="281">
        <f>L62*2</f>
        <v>3103974.291767804</v>
      </c>
    </row>
    <row r="63" spans="2:13" ht="15" thickBot="1" x14ac:dyDescent="0.4">
      <c r="B63" s="24"/>
      <c r="C63" s="24"/>
      <c r="D63" s="24"/>
      <c r="E63" s="24"/>
      <c r="F63" s="24"/>
      <c r="G63" s="24"/>
      <c r="H63" s="268"/>
      <c r="I63" s="33" t="s">
        <v>106</v>
      </c>
      <c r="J63" s="34">
        <v>15.6</v>
      </c>
      <c r="K63" s="270"/>
      <c r="L63" s="280"/>
      <c r="M63" s="282"/>
    </row>
    <row r="64" spans="2:13" x14ac:dyDescent="0.35">
      <c r="B64" s="24"/>
      <c r="C64" s="24"/>
      <c r="D64" s="24"/>
      <c r="E64" s="24"/>
      <c r="F64" s="24"/>
      <c r="G64" s="24"/>
      <c r="H64" s="286" t="s">
        <v>7</v>
      </c>
      <c r="I64" s="153" t="s">
        <v>181</v>
      </c>
      <c r="J64" s="48">
        <v>40</v>
      </c>
      <c r="K64" s="288">
        <f t="shared" ref="K64" si="53">GEOMEAN(J65,J64)</f>
        <v>40</v>
      </c>
      <c r="L64" s="278">
        <f t="shared" ref="L64" si="54">POWER(10,(K64-37.08)/-3.468)</f>
        <v>0.14388520756589399</v>
      </c>
      <c r="M64" s="24"/>
    </row>
    <row r="65" spans="1:14" x14ac:dyDescent="0.35">
      <c r="B65" s="24"/>
      <c r="C65" s="24"/>
      <c r="D65" s="24"/>
      <c r="E65" s="24"/>
      <c r="F65" s="24"/>
      <c r="G65" s="24"/>
      <c r="H65" s="287"/>
      <c r="I65" s="153" t="s">
        <v>182</v>
      </c>
      <c r="J65" s="48">
        <v>40</v>
      </c>
      <c r="K65" s="289"/>
      <c r="L65" s="275"/>
      <c r="M65" s="24"/>
    </row>
    <row r="66" spans="1:14" x14ac:dyDescent="0.35">
      <c r="B66" s="24"/>
      <c r="C66" s="24"/>
      <c r="D66" s="24"/>
      <c r="E66" s="24"/>
      <c r="F66" s="24"/>
      <c r="G66" s="24"/>
      <c r="H66" s="256" t="s">
        <v>9</v>
      </c>
      <c r="I66" s="154" t="s">
        <v>183</v>
      </c>
      <c r="J66" s="93">
        <v>35.64</v>
      </c>
      <c r="K66" s="290">
        <f t="shared" ref="K66" si="55">GEOMEAN(J67,J66)</f>
        <v>34.810343290464687</v>
      </c>
      <c r="L66" s="271">
        <f t="shared" ref="L66" si="56">POWER(10,(K66-37.08)/-3.468)</f>
        <v>4.5129129037142111</v>
      </c>
      <c r="M66" s="24"/>
    </row>
    <row r="67" spans="1:14" x14ac:dyDescent="0.35">
      <c r="B67" s="24"/>
      <c r="C67" s="24"/>
      <c r="D67" s="24"/>
      <c r="E67" s="24"/>
      <c r="F67" s="24"/>
      <c r="G67" s="24"/>
      <c r="H67" s="257"/>
      <c r="I67" s="155" t="s">
        <v>184</v>
      </c>
      <c r="J67" s="94">
        <v>34</v>
      </c>
      <c r="K67" s="289"/>
      <c r="L67" s="275"/>
      <c r="M67" s="24"/>
    </row>
    <row r="68" spans="1:14" x14ac:dyDescent="0.35"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</row>
    <row r="69" spans="1:14" x14ac:dyDescent="0.35"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</row>
    <row r="70" spans="1:14" x14ac:dyDescent="0.35"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</row>
    <row r="71" spans="1:14" x14ac:dyDescent="0.35"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</row>
    <row r="72" spans="1:14" x14ac:dyDescent="0.35"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</row>
    <row r="73" spans="1:14" ht="21.5" thickBot="1" x14ac:dyDescent="0.4">
      <c r="B73" s="158"/>
      <c r="C73" s="158"/>
      <c r="D73" s="158"/>
      <c r="E73" s="158"/>
      <c r="F73" s="158"/>
      <c r="G73" s="24"/>
      <c r="H73" s="151" t="s">
        <v>267</v>
      </c>
      <c r="I73" s="158"/>
      <c r="J73" s="158"/>
      <c r="K73" s="158"/>
      <c r="L73" s="158"/>
      <c r="M73" s="24"/>
      <c r="N73" s="129"/>
    </row>
    <row r="74" spans="1:14" x14ac:dyDescent="0.35">
      <c r="A74" s="150"/>
      <c r="B74" s="276">
        <v>2</v>
      </c>
      <c r="C74" s="276">
        <v>50000</v>
      </c>
      <c r="D74" s="129" t="s">
        <v>87</v>
      </c>
      <c r="E74" s="138">
        <v>20.67</v>
      </c>
      <c r="F74" s="285">
        <f>AVERAGE(E74:E75)</f>
        <v>20.685000000000002</v>
      </c>
      <c r="G74" s="128"/>
      <c r="H74" s="267" t="s">
        <v>194</v>
      </c>
      <c r="I74" s="1" t="s">
        <v>45</v>
      </c>
      <c r="J74" s="5">
        <v>24.58</v>
      </c>
      <c r="K74" s="258">
        <f>AVERAGE(J74:J75)</f>
        <v>24.625</v>
      </c>
      <c r="L74" s="260">
        <f>POWER(10,(K74-37.08)/-3.468)</f>
        <v>3903.0772872086941</v>
      </c>
      <c r="M74" s="129"/>
      <c r="N74" s="129"/>
    </row>
    <row r="75" spans="1:14" x14ac:dyDescent="0.35">
      <c r="A75" s="150"/>
      <c r="B75" s="274"/>
      <c r="C75" s="274"/>
      <c r="D75" s="132" t="s">
        <v>88</v>
      </c>
      <c r="E75" s="131">
        <v>20.7</v>
      </c>
      <c r="F75" s="255"/>
      <c r="G75" s="128"/>
      <c r="H75" s="257"/>
      <c r="I75" s="1" t="s">
        <v>58</v>
      </c>
      <c r="J75" s="5">
        <v>24.67</v>
      </c>
      <c r="K75" s="259"/>
      <c r="L75" s="275"/>
      <c r="M75" s="129"/>
      <c r="N75" s="129"/>
    </row>
    <row r="76" spans="1:14" x14ac:dyDescent="0.35">
      <c r="A76" s="150"/>
      <c r="B76" s="263">
        <v>3</v>
      </c>
      <c r="C76" s="263">
        <v>5000</v>
      </c>
      <c r="D76" s="134" t="s">
        <v>89</v>
      </c>
      <c r="E76" s="133">
        <v>24.56</v>
      </c>
      <c r="F76" s="265">
        <f>AVERAGE(E76:E77)</f>
        <v>24.265000000000001</v>
      </c>
      <c r="G76" s="135"/>
      <c r="H76" s="267" t="s">
        <v>195</v>
      </c>
      <c r="I76" s="6" t="s">
        <v>47</v>
      </c>
      <c r="J76" s="3">
        <v>15.52</v>
      </c>
      <c r="K76" s="269">
        <f>AVERAGE(J76:J77)</f>
        <v>15.469999999999999</v>
      </c>
      <c r="L76" s="271">
        <f>POWER(10,(K76-37.08)/-3.468)</f>
        <v>1703166.9019585846</v>
      </c>
      <c r="M76" s="134"/>
      <c r="N76" s="134"/>
    </row>
    <row r="77" spans="1:14" ht="15" thickBot="1" x14ac:dyDescent="0.4">
      <c r="B77" s="262"/>
      <c r="C77" s="264"/>
      <c r="D77" s="137" t="s">
        <v>90</v>
      </c>
      <c r="E77" s="136">
        <v>23.97</v>
      </c>
      <c r="F77" s="266"/>
      <c r="G77" s="134"/>
      <c r="H77" s="268"/>
      <c r="I77" s="33" t="s">
        <v>59</v>
      </c>
      <c r="J77" s="34">
        <v>15.42</v>
      </c>
      <c r="K77" s="270"/>
      <c r="L77" s="272"/>
      <c r="M77" s="134"/>
      <c r="N77" s="134"/>
    </row>
    <row r="78" spans="1:14" x14ac:dyDescent="0.35">
      <c r="B78" s="261">
        <v>4</v>
      </c>
      <c r="C78" s="263">
        <v>500</v>
      </c>
      <c r="D78" s="134" t="s">
        <v>91</v>
      </c>
      <c r="E78" s="138">
        <v>27.8</v>
      </c>
      <c r="F78" s="277">
        <f>AVERAGE(E78:E79)</f>
        <v>27.725000000000001</v>
      </c>
      <c r="G78" s="129"/>
      <c r="H78" s="267" t="s">
        <v>256</v>
      </c>
      <c r="I78" s="6" t="s">
        <v>30</v>
      </c>
      <c r="J78" s="3">
        <v>16.489999999999998</v>
      </c>
      <c r="K78" s="269">
        <f>AVERAGE(J78:J79)</f>
        <v>16.53</v>
      </c>
      <c r="L78" s="279">
        <f>POWER(10,(K78-37.08)/-3.468)</f>
        <v>842569.11623793584</v>
      </c>
      <c r="M78" s="281">
        <f>L78*2</f>
        <v>1685138.2324758717</v>
      </c>
      <c r="N78" s="140"/>
    </row>
    <row r="79" spans="1:14" ht="15" thickBot="1" x14ac:dyDescent="0.4">
      <c r="B79" s="262"/>
      <c r="C79" s="264"/>
      <c r="D79" s="137" t="s">
        <v>92</v>
      </c>
      <c r="E79" s="131">
        <v>27.65</v>
      </c>
      <c r="F79" s="266"/>
      <c r="G79" s="129"/>
      <c r="H79" s="268"/>
      <c r="I79" s="33" t="s">
        <v>31</v>
      </c>
      <c r="J79" s="34">
        <v>16.57</v>
      </c>
      <c r="K79" s="270"/>
      <c r="L79" s="280"/>
      <c r="M79" s="282"/>
      <c r="N79" s="140"/>
    </row>
    <row r="80" spans="1:14" x14ac:dyDescent="0.35">
      <c r="B80" s="261">
        <v>5</v>
      </c>
      <c r="C80" s="276">
        <v>50</v>
      </c>
      <c r="D80" s="129" t="s">
        <v>93</v>
      </c>
      <c r="E80" s="138">
        <v>31.13</v>
      </c>
      <c r="F80" s="277">
        <f>AVERAGE(E80:E81)</f>
        <v>31.189999999999998</v>
      </c>
      <c r="G80" s="129"/>
      <c r="H80" s="256" t="s">
        <v>196</v>
      </c>
      <c r="I80" s="1" t="s">
        <v>49</v>
      </c>
      <c r="J80" s="5">
        <v>26.99</v>
      </c>
      <c r="K80" s="258">
        <f>AVERAGE(J80:J81)</f>
        <v>27.004999999999999</v>
      </c>
      <c r="L80" s="278">
        <f>POWER(10,(K80-37.08)/-3.468)</f>
        <v>803.7715708956074</v>
      </c>
      <c r="M80" s="140"/>
      <c r="N80" s="140"/>
    </row>
    <row r="81" spans="2:14" x14ac:dyDescent="0.35">
      <c r="B81" s="262"/>
      <c r="C81" s="274"/>
      <c r="D81" s="141" t="s">
        <v>94</v>
      </c>
      <c r="E81" s="131">
        <v>31.25</v>
      </c>
      <c r="F81" s="266"/>
      <c r="G81" s="129"/>
      <c r="H81" s="257"/>
      <c r="I81" s="7" t="s">
        <v>62</v>
      </c>
      <c r="J81" s="4">
        <v>27.02</v>
      </c>
      <c r="K81" s="259"/>
      <c r="L81" s="275"/>
      <c r="M81" s="140"/>
      <c r="N81" s="140"/>
    </row>
    <row r="82" spans="2:14" x14ac:dyDescent="0.35">
      <c r="B82" s="261">
        <v>6</v>
      </c>
      <c r="C82" s="276">
        <v>5</v>
      </c>
      <c r="D82" s="129" t="s">
        <v>95</v>
      </c>
      <c r="E82" s="138">
        <v>33.979999999999997</v>
      </c>
      <c r="F82" s="276">
        <f>AVERAGE(E82:E83)</f>
        <v>34.664999999999999</v>
      </c>
      <c r="G82" s="129"/>
      <c r="H82" s="267" t="s">
        <v>197</v>
      </c>
      <c r="I82" s="1" t="s">
        <v>51</v>
      </c>
      <c r="J82" s="5">
        <v>20.59</v>
      </c>
      <c r="K82" s="269">
        <f>AVERAGE(J82:J83)</f>
        <v>20.59</v>
      </c>
      <c r="L82" s="271">
        <f>POWER(10,(K82-37.08)/-3.468)</f>
        <v>56872.453040789689</v>
      </c>
      <c r="M82" s="140"/>
      <c r="N82" s="140"/>
    </row>
    <row r="83" spans="2:14" ht="15" thickBot="1" x14ac:dyDescent="0.4">
      <c r="B83" s="284"/>
      <c r="C83" s="283"/>
      <c r="D83" s="143" t="s">
        <v>96</v>
      </c>
      <c r="E83" s="142">
        <v>35.35</v>
      </c>
      <c r="F83" s="283"/>
      <c r="G83" s="129"/>
      <c r="H83" s="257"/>
      <c r="I83" s="1" t="s">
        <v>60</v>
      </c>
      <c r="J83" s="5">
        <v>20.59</v>
      </c>
      <c r="K83" s="259"/>
      <c r="L83" s="275"/>
      <c r="M83" s="140"/>
      <c r="N83" s="140"/>
    </row>
    <row r="84" spans="2:14" x14ac:dyDescent="0.35">
      <c r="B84" s="261" t="s">
        <v>257</v>
      </c>
      <c r="C84" s="276">
        <v>0</v>
      </c>
      <c r="D84" s="129" t="s">
        <v>142</v>
      </c>
      <c r="E84" s="138">
        <v>40</v>
      </c>
      <c r="F84" s="276">
        <f>AVERAGE(E84:E85)</f>
        <v>40</v>
      </c>
      <c r="G84" s="129"/>
      <c r="H84" s="267" t="s">
        <v>198</v>
      </c>
      <c r="I84" s="6" t="s">
        <v>53</v>
      </c>
      <c r="J84" s="3">
        <v>14.33</v>
      </c>
      <c r="K84" s="269">
        <f>AVERAGE(J84:J85)</f>
        <v>14.35</v>
      </c>
      <c r="L84" s="271">
        <f>POWER(10,(K84-37.08)/-3.468)</f>
        <v>3582695.6734742066</v>
      </c>
      <c r="M84" s="140"/>
      <c r="N84" s="140"/>
    </row>
    <row r="85" spans="2:14" ht="15" thickBot="1" x14ac:dyDescent="0.4">
      <c r="B85" s="284"/>
      <c r="C85" s="283"/>
      <c r="D85" s="143" t="s">
        <v>144</v>
      </c>
      <c r="E85" s="142">
        <v>40</v>
      </c>
      <c r="F85" s="283"/>
      <c r="G85" s="129"/>
      <c r="H85" s="268"/>
      <c r="I85" s="33" t="s">
        <v>61</v>
      </c>
      <c r="J85" s="34">
        <v>14.37</v>
      </c>
      <c r="K85" s="270"/>
      <c r="L85" s="272"/>
      <c r="M85" s="140"/>
      <c r="N85" s="140"/>
    </row>
    <row r="86" spans="2:14" x14ac:dyDescent="0.35">
      <c r="B86" s="134"/>
      <c r="C86" s="129"/>
      <c r="D86" s="129"/>
      <c r="E86" s="140"/>
      <c r="F86" s="129"/>
      <c r="G86" s="140"/>
      <c r="H86" s="267" t="s">
        <v>258</v>
      </c>
      <c r="I86" s="6" t="s">
        <v>32</v>
      </c>
      <c r="J86" s="3">
        <v>15.13</v>
      </c>
      <c r="K86" s="269">
        <f>AVERAGE(J86:J87)</f>
        <v>15.035</v>
      </c>
      <c r="L86" s="279">
        <f>POWER(10,(K86-37.08)/-3.468)</f>
        <v>2273472.653827589</v>
      </c>
      <c r="M86" s="281">
        <f>L86*2</f>
        <v>4546945.307655178</v>
      </c>
      <c r="N86" s="152"/>
    </row>
    <row r="87" spans="2:14" ht="15" thickBot="1" x14ac:dyDescent="0.4">
      <c r="B87" s="134" t="s">
        <v>259</v>
      </c>
      <c r="C87" s="144" t="s">
        <v>260</v>
      </c>
      <c r="D87" s="129"/>
      <c r="E87" s="140"/>
      <c r="F87" s="129"/>
      <c r="G87" s="140"/>
      <c r="H87" s="268"/>
      <c r="I87" s="33" t="s">
        <v>33</v>
      </c>
      <c r="J87" s="34">
        <v>14.94</v>
      </c>
      <c r="K87" s="270"/>
      <c r="L87" s="280"/>
      <c r="M87" s="282"/>
      <c r="N87" s="152"/>
    </row>
    <row r="88" spans="2:14" x14ac:dyDescent="0.35">
      <c r="B88" s="145" t="s">
        <v>261</v>
      </c>
      <c r="C88" s="146">
        <v>0.99990000000000001</v>
      </c>
      <c r="D88" s="1"/>
      <c r="E88" s="45"/>
      <c r="F88" s="19"/>
      <c r="G88" s="45"/>
      <c r="H88" s="256" t="s">
        <v>199</v>
      </c>
      <c r="I88" s="1" t="s">
        <v>147</v>
      </c>
      <c r="J88" s="5">
        <v>24.48</v>
      </c>
      <c r="K88" s="258">
        <f>AVERAGE(J88:J89)</f>
        <v>24.445</v>
      </c>
      <c r="L88" s="278">
        <f>POWER(10,(K88-37.08)/-3.468)</f>
        <v>4398.5574153109492</v>
      </c>
      <c r="M88" s="45"/>
      <c r="N88" s="45"/>
    </row>
    <row r="89" spans="2:14" x14ac:dyDescent="0.35">
      <c r="B89" s="25"/>
      <c r="C89" s="24"/>
      <c r="D89" s="24"/>
      <c r="E89" s="24"/>
      <c r="F89" s="24"/>
      <c r="G89" s="24"/>
      <c r="H89" s="257"/>
      <c r="I89" s="7" t="s">
        <v>139</v>
      </c>
      <c r="J89" s="4">
        <v>24.41</v>
      </c>
      <c r="K89" s="259"/>
      <c r="L89" s="275"/>
      <c r="M89" s="24"/>
      <c r="N89" s="24"/>
    </row>
    <row r="90" spans="2:14" x14ac:dyDescent="0.35">
      <c r="B90" s="24"/>
      <c r="C90" s="24"/>
      <c r="D90" s="24"/>
      <c r="E90" s="24"/>
      <c r="F90" s="24"/>
      <c r="G90" s="24"/>
      <c r="H90" s="267" t="s">
        <v>200</v>
      </c>
      <c r="I90" s="1" t="s">
        <v>56</v>
      </c>
      <c r="J90" s="5">
        <v>23.17</v>
      </c>
      <c r="K90" s="269">
        <f>AVERAGE(J90:J91)</f>
        <v>23.15</v>
      </c>
      <c r="L90" s="271">
        <f>POWER(10,(K90-37.08)/-3.468)</f>
        <v>10392.602984369707</v>
      </c>
      <c r="M90" s="1"/>
      <c r="N90" s="1"/>
    </row>
    <row r="91" spans="2:14" x14ac:dyDescent="0.35">
      <c r="B91" s="24"/>
      <c r="C91" s="24"/>
      <c r="D91" s="24"/>
      <c r="E91" s="24"/>
      <c r="F91" s="24"/>
      <c r="G91" s="24"/>
      <c r="H91" s="257"/>
      <c r="I91" s="1" t="s">
        <v>63</v>
      </c>
      <c r="J91" s="5">
        <v>23.13</v>
      </c>
      <c r="K91" s="259"/>
      <c r="L91" s="275"/>
      <c r="M91" s="55"/>
      <c r="N91" s="55"/>
    </row>
    <row r="92" spans="2:14" x14ac:dyDescent="0.35">
      <c r="B92" s="24"/>
      <c r="C92" s="24"/>
      <c r="D92" s="24"/>
      <c r="E92" s="24"/>
      <c r="F92" s="24"/>
      <c r="G92" s="24"/>
      <c r="H92" s="267" t="s">
        <v>201</v>
      </c>
      <c r="I92" s="6" t="s">
        <v>11</v>
      </c>
      <c r="J92" s="3">
        <v>13.5</v>
      </c>
      <c r="K92" s="269">
        <f>AVERAGE(J92:J93)</f>
        <v>13.440000000000001</v>
      </c>
      <c r="L92" s="271">
        <f>POWER(10,(K92-37.08)/-3.468)</f>
        <v>6555547.9227159116</v>
      </c>
      <c r="M92" s="118"/>
      <c r="N92" s="118"/>
    </row>
    <row r="93" spans="2:14" ht="15" thickBot="1" x14ac:dyDescent="0.4">
      <c r="B93" s="24"/>
      <c r="C93" s="24"/>
      <c r="D93" s="24"/>
      <c r="E93" s="24"/>
      <c r="F93" s="24"/>
      <c r="G93" s="24"/>
      <c r="H93" s="268"/>
      <c r="I93" s="33" t="s">
        <v>12</v>
      </c>
      <c r="J93" s="34">
        <v>13.38</v>
      </c>
      <c r="K93" s="270"/>
      <c r="L93" s="272"/>
      <c r="M93" s="116"/>
      <c r="N93" s="116"/>
    </row>
    <row r="94" spans="2:14" x14ac:dyDescent="0.35">
      <c r="B94" s="24"/>
      <c r="C94" s="24"/>
      <c r="D94" s="24"/>
      <c r="E94" s="24"/>
      <c r="F94" s="24"/>
      <c r="G94" s="24"/>
      <c r="H94" s="267" t="s">
        <v>262</v>
      </c>
      <c r="I94" s="6" t="s">
        <v>34</v>
      </c>
      <c r="J94" s="3">
        <v>14.26</v>
      </c>
      <c r="K94" s="269">
        <f>AVERAGE(J94:J95)</f>
        <v>14.24</v>
      </c>
      <c r="L94" s="279">
        <f>POWER(10,(K94-37.08)/-3.468)</f>
        <v>3854148.9000004246</v>
      </c>
      <c r="M94" s="281">
        <f>L94*2</f>
        <v>7708297.8000008492</v>
      </c>
      <c r="N94" s="116"/>
    </row>
    <row r="95" spans="2:14" ht="15" thickBot="1" x14ac:dyDescent="0.4">
      <c r="B95" s="24"/>
      <c r="C95" s="24"/>
      <c r="D95" s="24"/>
      <c r="E95" s="24"/>
      <c r="F95" s="24"/>
      <c r="G95" s="24"/>
      <c r="H95" s="268"/>
      <c r="I95" s="33" t="s">
        <v>35</v>
      </c>
      <c r="J95" s="34">
        <v>14.22</v>
      </c>
      <c r="K95" s="270"/>
      <c r="L95" s="280"/>
      <c r="M95" s="282"/>
      <c r="N95" s="116"/>
    </row>
    <row r="96" spans="2:14" x14ac:dyDescent="0.35">
      <c r="B96" s="24"/>
      <c r="C96" s="24"/>
      <c r="D96" s="24"/>
      <c r="E96" s="24"/>
      <c r="F96" s="24"/>
      <c r="G96" s="24"/>
      <c r="H96" s="256" t="s">
        <v>150</v>
      </c>
      <c r="I96" s="1" t="s">
        <v>13</v>
      </c>
      <c r="J96" s="5">
        <v>24.24</v>
      </c>
      <c r="K96" s="258">
        <f>AVERAGE(J96:J97)</f>
        <v>24.229999999999997</v>
      </c>
      <c r="L96" s="278">
        <f>POWER(10,(K96-37.08)/-3.468)</f>
        <v>5073.4764834099105</v>
      </c>
      <c r="M96" s="116"/>
      <c r="N96" s="116"/>
    </row>
    <row r="97" spans="2:14" x14ac:dyDescent="0.35">
      <c r="B97" s="24"/>
      <c r="C97" s="24"/>
      <c r="D97" s="24"/>
      <c r="E97" s="24"/>
      <c r="F97" s="24"/>
      <c r="G97" s="24"/>
      <c r="H97" s="257"/>
      <c r="I97" s="7" t="s">
        <v>14</v>
      </c>
      <c r="J97" s="4">
        <v>24.22</v>
      </c>
      <c r="K97" s="259"/>
      <c r="L97" s="275"/>
      <c r="M97" s="116"/>
      <c r="N97" s="116"/>
    </row>
    <row r="98" spans="2:14" x14ac:dyDescent="0.35">
      <c r="B98" s="24"/>
      <c r="C98" s="24"/>
      <c r="D98" s="24"/>
      <c r="E98" s="24"/>
      <c r="F98" s="24"/>
      <c r="G98" s="24"/>
      <c r="H98" s="267" t="s">
        <v>151</v>
      </c>
      <c r="I98" s="1" t="s">
        <v>15</v>
      </c>
      <c r="J98" s="5">
        <v>25.18</v>
      </c>
      <c r="K98" s="269">
        <f>AVERAGE(J98:J99)</f>
        <v>25.2</v>
      </c>
      <c r="L98" s="271">
        <f>POWER(10,(K98-37.08)/-3.468)</f>
        <v>2664.4374934270363</v>
      </c>
      <c r="M98" s="116"/>
      <c r="N98" s="116"/>
    </row>
    <row r="99" spans="2:14" x14ac:dyDescent="0.35">
      <c r="B99" s="24"/>
      <c r="C99" s="24"/>
      <c r="D99" s="24"/>
      <c r="E99" s="24"/>
      <c r="F99" s="24"/>
      <c r="G99" s="24"/>
      <c r="H99" s="257"/>
      <c r="I99" s="1" t="s">
        <v>16</v>
      </c>
      <c r="J99" s="5">
        <v>25.22</v>
      </c>
      <c r="K99" s="259"/>
      <c r="L99" s="275"/>
      <c r="M99" s="116"/>
      <c r="N99" s="116"/>
    </row>
    <row r="100" spans="2:14" x14ac:dyDescent="0.35">
      <c r="B100" s="24"/>
      <c r="C100" s="24"/>
      <c r="D100" s="24"/>
      <c r="E100" s="24"/>
      <c r="F100" s="24"/>
      <c r="G100" s="24"/>
      <c r="H100" s="267" t="s">
        <v>152</v>
      </c>
      <c r="I100" s="6" t="s">
        <v>17</v>
      </c>
      <c r="J100" s="3">
        <v>13.6</v>
      </c>
      <c r="K100" s="269">
        <f>AVERAGE(J100:J101)</f>
        <v>13.615</v>
      </c>
      <c r="L100" s="271">
        <f>POWER(10,(K100-37.08)/-3.468)</f>
        <v>5836434.7627776079</v>
      </c>
      <c r="M100" s="116"/>
      <c r="N100" s="116"/>
    </row>
    <row r="101" spans="2:14" ht="15" thickBot="1" x14ac:dyDescent="0.4">
      <c r="B101" s="24"/>
      <c r="C101" s="24"/>
      <c r="D101" s="24"/>
      <c r="E101" s="24"/>
      <c r="F101" s="24"/>
      <c r="G101" s="24"/>
      <c r="H101" s="268"/>
      <c r="I101" s="33" t="s">
        <v>18</v>
      </c>
      <c r="J101" s="34">
        <v>13.63</v>
      </c>
      <c r="K101" s="270"/>
      <c r="L101" s="272"/>
      <c r="M101" s="116"/>
      <c r="N101" s="116"/>
    </row>
    <row r="102" spans="2:14" x14ac:dyDescent="0.35">
      <c r="B102" s="24"/>
      <c r="C102" s="24"/>
      <c r="D102" s="24"/>
      <c r="E102" s="24"/>
      <c r="F102" s="24"/>
      <c r="G102" s="24"/>
      <c r="H102" s="267" t="s">
        <v>263</v>
      </c>
      <c r="I102" s="6" t="s">
        <v>36</v>
      </c>
      <c r="J102" s="3">
        <v>14.49</v>
      </c>
      <c r="K102" s="269">
        <f>AVERAGE(J102:J103)</f>
        <v>14.58</v>
      </c>
      <c r="L102" s="279">
        <f>POWER(10,(K102-37.08)/-3.468)</f>
        <v>3075312.640698568</v>
      </c>
      <c r="M102" s="281">
        <f>L102*2</f>
        <v>6150625.2813971359</v>
      </c>
      <c r="N102" s="116"/>
    </row>
    <row r="103" spans="2:14" ht="15" thickBot="1" x14ac:dyDescent="0.4">
      <c r="B103" s="24"/>
      <c r="C103" s="24"/>
      <c r="D103" s="24"/>
      <c r="E103" s="24"/>
      <c r="F103" s="24"/>
      <c r="G103" s="24"/>
      <c r="H103" s="268"/>
      <c r="I103" s="33" t="s">
        <v>37</v>
      </c>
      <c r="J103" s="34">
        <v>14.67</v>
      </c>
      <c r="K103" s="270"/>
      <c r="L103" s="280"/>
      <c r="M103" s="282"/>
      <c r="N103" s="24"/>
    </row>
    <row r="104" spans="2:14" x14ac:dyDescent="0.35">
      <c r="B104" s="24"/>
      <c r="C104" s="24"/>
      <c r="D104" s="24"/>
      <c r="E104" s="24"/>
      <c r="F104" s="24"/>
      <c r="G104" s="24"/>
      <c r="H104" s="286" t="s">
        <v>7</v>
      </c>
      <c r="I104" s="153" t="s">
        <v>19</v>
      </c>
      <c r="J104" s="48">
        <v>37.409999999999997</v>
      </c>
      <c r="K104" s="288">
        <f>GEOMEAN(J105,J104)</f>
        <v>36.962321355672451</v>
      </c>
      <c r="L104" s="278">
        <f>POWER(10,(K104-37.08)/-3.468)</f>
        <v>1.081266410214927</v>
      </c>
      <c r="M104" s="24"/>
      <c r="N104" s="24"/>
    </row>
    <row r="105" spans="2:14" x14ac:dyDescent="0.35">
      <c r="B105" s="24"/>
      <c r="C105" s="24"/>
      <c r="D105" s="24"/>
      <c r="E105" s="24"/>
      <c r="F105" s="24"/>
      <c r="G105" s="24"/>
      <c r="H105" s="287"/>
      <c r="I105" s="153" t="s">
        <v>20</v>
      </c>
      <c r="J105" s="48">
        <v>36.520000000000003</v>
      </c>
      <c r="K105" s="289"/>
      <c r="L105" s="275"/>
      <c r="M105" s="24"/>
      <c r="N105" s="24"/>
    </row>
    <row r="106" spans="2:14" x14ac:dyDescent="0.35">
      <c r="B106" s="24"/>
      <c r="C106" s="24"/>
      <c r="D106" s="24"/>
      <c r="E106" s="24"/>
      <c r="F106" s="24"/>
      <c r="G106" s="24"/>
      <c r="H106" s="256" t="s">
        <v>9</v>
      </c>
      <c r="I106" s="154" t="s">
        <v>21</v>
      </c>
      <c r="J106" s="93">
        <v>35.450000000000003</v>
      </c>
      <c r="K106" s="290">
        <f>GEOMEAN(J107,J106)</f>
        <v>35.474991190978471</v>
      </c>
      <c r="L106" s="271">
        <f>POWER(10,(K106-37.08)/-3.468)</f>
        <v>2.9027210893837969</v>
      </c>
      <c r="M106" s="24"/>
      <c r="N106" s="24"/>
    </row>
    <row r="107" spans="2:14" x14ac:dyDescent="0.35">
      <c r="B107" s="24"/>
      <c r="C107" s="24"/>
      <c r="D107" s="24"/>
      <c r="E107" s="24"/>
      <c r="F107" s="24"/>
      <c r="G107" s="24"/>
      <c r="H107" s="257"/>
      <c r="I107" s="155" t="s">
        <v>22</v>
      </c>
      <c r="J107" s="94">
        <v>35.5</v>
      </c>
      <c r="K107" s="289"/>
      <c r="L107" s="275"/>
      <c r="M107" s="24"/>
      <c r="N107" s="24"/>
    </row>
    <row r="108" spans="2:14" x14ac:dyDescent="0.35"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</row>
    <row r="110" spans="2:14" ht="21.5" thickBot="1" x14ac:dyDescent="0.4">
      <c r="H110" s="151" t="s">
        <v>268</v>
      </c>
    </row>
    <row r="111" spans="2:14" ht="29.5" thickBot="1" x14ac:dyDescent="0.4">
      <c r="B111" s="147" t="s">
        <v>250</v>
      </c>
      <c r="C111" s="148" t="s">
        <v>149</v>
      </c>
      <c r="D111" s="149" t="s">
        <v>251</v>
      </c>
      <c r="E111" s="148" t="s">
        <v>252</v>
      </c>
      <c r="F111" s="148" t="s">
        <v>253</v>
      </c>
      <c r="G111" s="99"/>
      <c r="H111" s="121" t="s">
        <v>0</v>
      </c>
      <c r="I111" s="122" t="s">
        <v>1</v>
      </c>
      <c r="J111" s="121" t="s">
        <v>254</v>
      </c>
      <c r="K111" s="123" t="s">
        <v>4</v>
      </c>
      <c r="L111" s="124" t="s">
        <v>255</v>
      </c>
      <c r="M111" s="99"/>
    </row>
    <row r="112" spans="2:14" x14ac:dyDescent="0.35">
      <c r="B112" s="250">
        <v>1</v>
      </c>
      <c r="C112" s="252">
        <v>500000</v>
      </c>
      <c r="D112" s="125" t="s">
        <v>64</v>
      </c>
      <c r="E112" s="126">
        <v>17.43</v>
      </c>
      <c r="F112" s="254">
        <f>AVERAGE(E112:E113)</f>
        <v>17.344999999999999</v>
      </c>
      <c r="G112" s="128"/>
      <c r="H112" s="256" t="s">
        <v>193</v>
      </c>
      <c r="I112" s="1" t="s">
        <v>43</v>
      </c>
      <c r="J112" s="5">
        <v>30.73</v>
      </c>
      <c r="K112" s="291">
        <f>AVERAGE(J112:J113)</f>
        <v>30.555</v>
      </c>
      <c r="L112" s="278">
        <f>POWER(10,(K112-37.08)/-3.468)</f>
        <v>76.118091243509596</v>
      </c>
      <c r="M112" s="129"/>
    </row>
    <row r="113" spans="1:13" x14ac:dyDescent="0.35">
      <c r="B113" s="251"/>
      <c r="C113" s="253"/>
      <c r="D113" s="130" t="s">
        <v>42</v>
      </c>
      <c r="E113" s="131">
        <v>17.260000000000002</v>
      </c>
      <c r="F113" s="255"/>
      <c r="G113" s="128"/>
      <c r="H113" s="257"/>
      <c r="I113" s="7" t="s">
        <v>57</v>
      </c>
      <c r="J113" s="4">
        <v>30.38</v>
      </c>
      <c r="K113" s="259"/>
      <c r="L113" s="275"/>
      <c r="M113" s="129"/>
    </row>
    <row r="114" spans="1:13" x14ac:dyDescent="0.35">
      <c r="A114" s="150"/>
      <c r="B114" s="273">
        <v>2</v>
      </c>
      <c r="C114" s="273">
        <v>50000</v>
      </c>
      <c r="D114" s="127" t="s">
        <v>65</v>
      </c>
      <c r="E114" s="126">
        <v>20.149999999999999</v>
      </c>
      <c r="F114" s="254">
        <f t="shared" ref="F114" si="57">AVERAGE(E114:E115)</f>
        <v>20.22</v>
      </c>
      <c r="G114" s="128"/>
      <c r="H114" s="267" t="s">
        <v>194</v>
      </c>
      <c r="I114" s="1" t="s">
        <v>45</v>
      </c>
      <c r="J114" s="5">
        <v>22.88</v>
      </c>
      <c r="K114" s="269">
        <f>AVERAGE(J114:J115)</f>
        <v>22.744999999999997</v>
      </c>
      <c r="L114" s="271">
        <f t="shared" ref="L114" si="58">POWER(10,(K114-37.08)/-3.468)</f>
        <v>13598.980270899519</v>
      </c>
      <c r="M114" s="129"/>
    </row>
    <row r="115" spans="1:13" x14ac:dyDescent="0.35">
      <c r="A115" s="150"/>
      <c r="B115" s="274"/>
      <c r="C115" s="274"/>
      <c r="D115" s="132" t="s">
        <v>44</v>
      </c>
      <c r="E115" s="131">
        <v>20.29</v>
      </c>
      <c r="F115" s="255"/>
      <c r="G115" s="128"/>
      <c r="H115" s="257"/>
      <c r="I115" s="1" t="s">
        <v>58</v>
      </c>
      <c r="J115" s="5">
        <v>22.61</v>
      </c>
      <c r="K115" s="259"/>
      <c r="L115" s="275"/>
      <c r="M115" s="129"/>
    </row>
    <row r="116" spans="1:13" x14ac:dyDescent="0.35">
      <c r="B116" s="261">
        <v>3</v>
      </c>
      <c r="C116" s="263">
        <v>5000</v>
      </c>
      <c r="D116" s="134" t="s">
        <v>66</v>
      </c>
      <c r="E116" s="133">
        <v>23.63</v>
      </c>
      <c r="F116" s="265">
        <f t="shared" ref="F116" si="59">AVERAGE(E116:E117)</f>
        <v>23.6</v>
      </c>
      <c r="G116" s="135"/>
      <c r="H116" s="267" t="s">
        <v>195</v>
      </c>
      <c r="I116" s="6" t="s">
        <v>47</v>
      </c>
      <c r="J116" s="3">
        <v>15.61</v>
      </c>
      <c r="K116" s="269">
        <f>AVERAGE(J116:J117)</f>
        <v>15.495000000000001</v>
      </c>
      <c r="L116" s="271">
        <f t="shared" ref="L116" si="60">POWER(10,(K116-37.08)/-3.468)</f>
        <v>1675129.7161317032</v>
      </c>
      <c r="M116" s="134"/>
    </row>
    <row r="117" spans="1:13" ht="15" thickBot="1" x14ac:dyDescent="0.4">
      <c r="B117" s="262"/>
      <c r="C117" s="264"/>
      <c r="D117" s="137" t="s">
        <v>46</v>
      </c>
      <c r="E117" s="136">
        <v>23.57</v>
      </c>
      <c r="F117" s="266"/>
      <c r="G117" s="134"/>
      <c r="H117" s="268"/>
      <c r="I117" s="33" t="s">
        <v>59</v>
      </c>
      <c r="J117" s="34">
        <v>15.38</v>
      </c>
      <c r="K117" s="270"/>
      <c r="L117" s="272"/>
      <c r="M117" s="134"/>
    </row>
    <row r="118" spans="1:13" x14ac:dyDescent="0.35">
      <c r="B118" s="261">
        <v>4</v>
      </c>
      <c r="C118" s="263">
        <v>500</v>
      </c>
      <c r="D118" s="134" t="s">
        <v>67</v>
      </c>
      <c r="E118" s="138">
        <v>27.48</v>
      </c>
      <c r="F118" s="277">
        <f t="shared" ref="F118" si="61">AVERAGE(E118:E119)</f>
        <v>27.185000000000002</v>
      </c>
      <c r="G118" s="129"/>
      <c r="H118" s="267" t="s">
        <v>256</v>
      </c>
      <c r="I118" s="6" t="s">
        <v>145</v>
      </c>
      <c r="J118" s="3">
        <v>16.47</v>
      </c>
      <c r="K118" s="269">
        <f>AVERAGE(J118:J119)</f>
        <v>16.369999999999997</v>
      </c>
      <c r="L118" s="279">
        <f t="shared" ref="L118" si="62">POWER(10,(K118-37.08)/-3.468)</f>
        <v>937004.4163372186</v>
      </c>
      <c r="M118" s="281">
        <f>L118*2</f>
        <v>1874008.8326744372</v>
      </c>
    </row>
    <row r="119" spans="1:13" ht="15" thickBot="1" x14ac:dyDescent="0.4">
      <c r="B119" s="262"/>
      <c r="C119" s="264"/>
      <c r="D119" s="137" t="s">
        <v>48</v>
      </c>
      <c r="E119" s="131">
        <v>26.89</v>
      </c>
      <c r="F119" s="266"/>
      <c r="G119" s="129"/>
      <c r="H119" s="268"/>
      <c r="I119" s="33" t="s">
        <v>153</v>
      </c>
      <c r="J119" s="34">
        <v>16.27</v>
      </c>
      <c r="K119" s="270"/>
      <c r="L119" s="280"/>
      <c r="M119" s="282"/>
    </row>
    <row r="120" spans="1:13" x14ac:dyDescent="0.35">
      <c r="B120" s="261">
        <v>5</v>
      </c>
      <c r="C120" s="276">
        <v>50</v>
      </c>
      <c r="D120" s="129" t="s">
        <v>68</v>
      </c>
      <c r="E120" s="138">
        <v>29.95</v>
      </c>
      <c r="F120" s="277">
        <f t="shared" ref="F120" si="63">AVERAGE(E120:E121)</f>
        <v>29.75</v>
      </c>
      <c r="G120" s="129"/>
      <c r="H120" s="267" t="s">
        <v>256</v>
      </c>
      <c r="I120" s="6" t="s">
        <v>8</v>
      </c>
      <c r="J120" s="3">
        <v>17.52</v>
      </c>
      <c r="K120" s="269">
        <f>AVERAGE(J120:J121)</f>
        <v>17.465</v>
      </c>
      <c r="L120" s="279">
        <f t="shared" ref="L120" si="64">POWER(10,(K120-37.08)/-3.468)</f>
        <v>452895.17429244105</v>
      </c>
      <c r="M120" s="281">
        <f>L120*4</f>
        <v>1811580.6971697642</v>
      </c>
    </row>
    <row r="121" spans="1:13" ht="15" thickBot="1" x14ac:dyDescent="0.4">
      <c r="B121" s="262"/>
      <c r="C121" s="274"/>
      <c r="D121" s="141" t="s">
        <v>50</v>
      </c>
      <c r="E121" s="131">
        <v>29.55</v>
      </c>
      <c r="F121" s="266"/>
      <c r="G121" s="129"/>
      <c r="H121" s="268"/>
      <c r="I121" s="33" t="s">
        <v>23</v>
      </c>
      <c r="J121" s="34">
        <v>17.41</v>
      </c>
      <c r="K121" s="270"/>
      <c r="L121" s="280"/>
      <c r="M121" s="282"/>
    </row>
    <row r="122" spans="1:13" x14ac:dyDescent="0.35">
      <c r="B122" s="261">
        <v>6</v>
      </c>
      <c r="C122" s="276">
        <v>5</v>
      </c>
      <c r="D122" s="129" t="s">
        <v>69</v>
      </c>
      <c r="E122" s="138">
        <v>32.86</v>
      </c>
      <c r="F122" s="276">
        <f t="shared" ref="F122" si="65">AVERAGE(E122:E123)</f>
        <v>32.61</v>
      </c>
      <c r="G122" s="129"/>
      <c r="H122" s="256" t="s">
        <v>196</v>
      </c>
      <c r="I122" s="1" t="s">
        <v>49</v>
      </c>
      <c r="J122" s="5">
        <v>27.73</v>
      </c>
      <c r="K122" s="258">
        <f>AVERAGE(J122:J123)</f>
        <v>27.689999999999998</v>
      </c>
      <c r="L122" s="278">
        <f t="shared" ref="L122" si="66">POWER(10,(K122-37.08)/-3.468)</f>
        <v>510.04965336148331</v>
      </c>
      <c r="M122" s="140"/>
    </row>
    <row r="123" spans="1:13" ht="15" thickBot="1" x14ac:dyDescent="0.4">
      <c r="B123" s="284"/>
      <c r="C123" s="283"/>
      <c r="D123" s="143" t="s">
        <v>52</v>
      </c>
      <c r="E123" s="142">
        <v>32.36</v>
      </c>
      <c r="F123" s="283"/>
      <c r="G123" s="129"/>
      <c r="H123" s="257"/>
      <c r="I123" s="7" t="s">
        <v>62</v>
      </c>
      <c r="J123" s="4">
        <v>27.65</v>
      </c>
      <c r="K123" s="259"/>
      <c r="L123" s="275"/>
      <c r="M123" s="140"/>
    </row>
    <row r="124" spans="1:13" x14ac:dyDescent="0.35">
      <c r="B124" s="261" t="s">
        <v>257</v>
      </c>
      <c r="C124" s="276">
        <v>0</v>
      </c>
      <c r="D124" s="129" t="s">
        <v>70</v>
      </c>
      <c r="E124" s="138">
        <v>36.909999999999997</v>
      </c>
      <c r="F124" s="276">
        <f t="shared" ref="F124" si="67">AVERAGE(E124:E125)</f>
        <v>38.454999999999998</v>
      </c>
      <c r="G124" s="129"/>
      <c r="H124" s="267" t="s">
        <v>197</v>
      </c>
      <c r="I124" s="1" t="s">
        <v>51</v>
      </c>
      <c r="J124" s="5">
        <v>22.9</v>
      </c>
      <c r="K124" s="269">
        <f>AVERAGE(J124:J125)</f>
        <v>22.729999999999997</v>
      </c>
      <c r="L124" s="271">
        <f t="shared" ref="L124" si="68">POWER(10,(K124-37.08)/-3.468)</f>
        <v>13735.092964104419</v>
      </c>
      <c r="M124" s="140"/>
    </row>
    <row r="125" spans="1:13" ht="15" thickBot="1" x14ac:dyDescent="0.4">
      <c r="B125" s="284"/>
      <c r="C125" s="283"/>
      <c r="D125" s="143" t="s">
        <v>54</v>
      </c>
      <c r="E125" s="142">
        <v>40</v>
      </c>
      <c r="F125" s="283"/>
      <c r="G125" s="129"/>
      <c r="H125" s="257"/>
      <c r="I125" s="1" t="s">
        <v>60</v>
      </c>
      <c r="J125" s="5">
        <v>22.56</v>
      </c>
      <c r="K125" s="259"/>
      <c r="L125" s="275"/>
      <c r="M125" s="140"/>
    </row>
    <row r="126" spans="1:13" x14ac:dyDescent="0.35">
      <c r="B126" s="134"/>
      <c r="C126" s="129"/>
      <c r="D126" s="129"/>
      <c r="E126" s="140"/>
      <c r="F126" s="129"/>
      <c r="G126" s="140"/>
      <c r="H126" s="267" t="s">
        <v>198</v>
      </c>
      <c r="I126" s="6" t="s">
        <v>53</v>
      </c>
      <c r="J126" s="3">
        <v>15.67</v>
      </c>
      <c r="K126" s="269">
        <f>AVERAGE(J126:J127)</f>
        <v>15.504999999999999</v>
      </c>
      <c r="L126" s="271">
        <f t="shared" ref="L126" si="69">POWER(10,(K126-37.08)/-3.468)</f>
        <v>1664044.5019847399</v>
      </c>
      <c r="M126" s="140"/>
    </row>
    <row r="127" spans="1:13" ht="15" thickBot="1" x14ac:dyDescent="0.4">
      <c r="B127" s="134" t="s">
        <v>259</v>
      </c>
      <c r="C127" s="144" t="s">
        <v>266</v>
      </c>
      <c r="D127" s="129"/>
      <c r="E127" s="140"/>
      <c r="F127" s="129"/>
      <c r="G127" s="140"/>
      <c r="H127" s="268"/>
      <c r="I127" s="33" t="s">
        <v>61</v>
      </c>
      <c r="J127" s="34">
        <v>15.34</v>
      </c>
      <c r="K127" s="270"/>
      <c r="L127" s="272"/>
      <c r="M127" s="140"/>
    </row>
    <row r="128" spans="1:13" x14ac:dyDescent="0.35">
      <c r="B128" s="145" t="s">
        <v>261</v>
      </c>
      <c r="C128" s="146"/>
      <c r="D128" s="1"/>
      <c r="E128" s="45"/>
      <c r="F128" s="19"/>
      <c r="G128" s="45"/>
      <c r="H128" s="267" t="s">
        <v>258</v>
      </c>
      <c r="I128" s="6" t="s">
        <v>30</v>
      </c>
      <c r="J128" s="3">
        <v>16.28</v>
      </c>
      <c r="K128" s="269">
        <f>AVERAGE(J128:J129)</f>
        <v>16.5</v>
      </c>
      <c r="L128" s="279">
        <f t="shared" ref="L128" si="70">POWER(10,(K128-37.08)/-3.468)</f>
        <v>859520.13598662859</v>
      </c>
      <c r="M128" s="281">
        <f>L128*2</f>
        <v>1719040.2719732572</v>
      </c>
    </row>
    <row r="129" spans="2:13" ht="15" thickBot="1" x14ac:dyDescent="0.4">
      <c r="B129" s="25"/>
      <c r="C129" s="24"/>
      <c r="D129" s="24"/>
      <c r="E129" s="24"/>
      <c r="F129" s="24"/>
      <c r="G129" s="24"/>
      <c r="H129" s="268"/>
      <c r="I129" s="33" t="s">
        <v>31</v>
      </c>
      <c r="J129" s="34">
        <v>16.72</v>
      </c>
      <c r="K129" s="270"/>
      <c r="L129" s="280"/>
      <c r="M129" s="282"/>
    </row>
    <row r="130" spans="2:13" x14ac:dyDescent="0.35">
      <c r="B130" s="24"/>
      <c r="C130" s="24"/>
      <c r="D130" s="24"/>
      <c r="E130" s="24"/>
      <c r="F130" s="24"/>
      <c r="G130" s="24"/>
      <c r="H130" s="267" t="s">
        <v>258</v>
      </c>
      <c r="I130" s="6" t="s">
        <v>32</v>
      </c>
      <c r="J130" s="3">
        <v>18.04</v>
      </c>
      <c r="K130" s="269">
        <f>AVERAGE(J130:J131)</f>
        <v>17.564999999999998</v>
      </c>
      <c r="L130" s="279">
        <f t="shared" ref="L130" si="71">POWER(10,(K130-37.08)/-3.468)</f>
        <v>423801.63685315475</v>
      </c>
      <c r="M130" s="281">
        <f>L130*4</f>
        <v>1695206.547412619</v>
      </c>
    </row>
    <row r="131" spans="2:13" ht="15" thickBot="1" x14ac:dyDescent="0.4">
      <c r="B131" s="24"/>
      <c r="C131" s="24"/>
      <c r="D131" s="24"/>
      <c r="E131" s="24"/>
      <c r="F131" s="24"/>
      <c r="G131" s="24"/>
      <c r="H131" s="268"/>
      <c r="I131" s="33" t="s">
        <v>33</v>
      </c>
      <c r="J131" s="34">
        <v>17.09</v>
      </c>
      <c r="K131" s="270"/>
      <c r="L131" s="280"/>
      <c r="M131" s="282"/>
    </row>
    <row r="132" spans="2:13" x14ac:dyDescent="0.35">
      <c r="B132" s="24"/>
      <c r="C132" s="24"/>
      <c r="D132" s="24"/>
      <c r="E132" s="24"/>
      <c r="F132" s="24"/>
      <c r="G132" s="24"/>
      <c r="H132" s="256" t="s">
        <v>199</v>
      </c>
      <c r="I132" s="1" t="s">
        <v>147</v>
      </c>
      <c r="J132" s="5">
        <v>24.92</v>
      </c>
      <c r="K132" s="258">
        <f>AVERAGE(J132:J133)</f>
        <v>24.914999999999999</v>
      </c>
      <c r="L132" s="278">
        <f t="shared" ref="L132" si="72">POWER(10,(K132-37.08)/-3.468)</f>
        <v>3219.4780400325326</v>
      </c>
      <c r="M132" s="45"/>
    </row>
    <row r="133" spans="2:13" x14ac:dyDescent="0.35">
      <c r="B133" s="24"/>
      <c r="C133" s="24"/>
      <c r="D133" s="24"/>
      <c r="E133" s="24"/>
      <c r="F133" s="24"/>
      <c r="G133" s="24"/>
      <c r="H133" s="257"/>
      <c r="I133" s="7" t="s">
        <v>139</v>
      </c>
      <c r="J133" s="4">
        <v>24.91</v>
      </c>
      <c r="K133" s="259"/>
      <c r="L133" s="275"/>
      <c r="M133" s="24"/>
    </row>
    <row r="134" spans="2:13" x14ac:dyDescent="0.35">
      <c r="B134" s="24"/>
      <c r="C134" s="24"/>
      <c r="D134" s="24"/>
      <c r="E134" s="24"/>
      <c r="F134" s="24"/>
      <c r="G134" s="24"/>
      <c r="H134" s="267" t="s">
        <v>200</v>
      </c>
      <c r="I134" s="1" t="s">
        <v>56</v>
      </c>
      <c r="J134" s="5">
        <v>24.04</v>
      </c>
      <c r="K134" s="269">
        <f>AVERAGE(J134:J135)</f>
        <v>23.905000000000001</v>
      </c>
      <c r="L134" s="271">
        <f t="shared" ref="L134" si="73">POWER(10,(K134-37.08)/-3.468)</f>
        <v>6295.3460490179432</v>
      </c>
      <c r="M134" s="1"/>
    </row>
    <row r="135" spans="2:13" x14ac:dyDescent="0.35">
      <c r="B135" s="24"/>
      <c r="C135" s="24"/>
      <c r="D135" s="24"/>
      <c r="E135" s="24"/>
      <c r="F135" s="24"/>
      <c r="G135" s="24"/>
      <c r="H135" s="257"/>
      <c r="I135" s="1" t="s">
        <v>63</v>
      </c>
      <c r="J135" s="5">
        <v>23.77</v>
      </c>
      <c r="K135" s="259"/>
      <c r="L135" s="275"/>
      <c r="M135" s="55"/>
    </row>
    <row r="136" spans="2:13" x14ac:dyDescent="0.35">
      <c r="B136" s="24"/>
      <c r="C136" s="24"/>
      <c r="D136" s="24"/>
      <c r="E136" s="24"/>
      <c r="F136" s="24"/>
      <c r="G136" s="24"/>
      <c r="H136" s="267" t="s">
        <v>201</v>
      </c>
      <c r="I136" s="6" t="s">
        <v>11</v>
      </c>
      <c r="J136" s="3">
        <v>15.09</v>
      </c>
      <c r="K136" s="269">
        <f>AVERAGE(J136:J137)</f>
        <v>15.01</v>
      </c>
      <c r="L136" s="271">
        <f t="shared" ref="L136" si="74">POWER(10,(K136-37.08)/-3.468)</f>
        <v>2311524.4982034937</v>
      </c>
      <c r="M136" s="118"/>
    </row>
    <row r="137" spans="2:13" ht="15" thickBot="1" x14ac:dyDescent="0.4">
      <c r="B137" s="24"/>
      <c r="C137" s="24"/>
      <c r="D137" s="24"/>
      <c r="E137" s="24"/>
      <c r="F137" s="24"/>
      <c r="G137" s="24"/>
      <c r="H137" s="268"/>
      <c r="I137" s="33" t="s">
        <v>12</v>
      </c>
      <c r="J137" s="34">
        <v>14.93</v>
      </c>
      <c r="K137" s="270"/>
      <c r="L137" s="272"/>
      <c r="M137" s="116"/>
    </row>
    <row r="138" spans="2:13" x14ac:dyDescent="0.35">
      <c r="B138" s="24"/>
      <c r="C138" s="24"/>
      <c r="D138" s="24"/>
      <c r="E138" s="24"/>
      <c r="F138" s="24"/>
      <c r="G138" s="24"/>
      <c r="H138" s="267" t="s">
        <v>262</v>
      </c>
      <c r="I138" s="6" t="s">
        <v>34</v>
      </c>
      <c r="J138" s="3">
        <v>15.6</v>
      </c>
      <c r="K138" s="269">
        <f>AVERAGE(J138:J139)</f>
        <v>15.52</v>
      </c>
      <c r="L138" s="279">
        <f t="shared" ref="L138" si="75">POWER(10,(K138-37.08)/-3.468)</f>
        <v>1647554.0727339266</v>
      </c>
      <c r="M138" s="281">
        <f>L138*2</f>
        <v>3295108.1454678532</v>
      </c>
    </row>
    <row r="139" spans="2:13" ht="15" thickBot="1" x14ac:dyDescent="0.4">
      <c r="B139" s="24"/>
      <c r="C139" s="24"/>
      <c r="D139" s="24"/>
      <c r="E139" s="24"/>
      <c r="F139" s="24"/>
      <c r="G139" s="24"/>
      <c r="H139" s="268"/>
      <c r="I139" s="33" t="s">
        <v>35</v>
      </c>
      <c r="J139" s="34">
        <v>15.44</v>
      </c>
      <c r="K139" s="270"/>
      <c r="L139" s="280"/>
      <c r="M139" s="282"/>
    </row>
    <row r="140" spans="2:13" x14ac:dyDescent="0.35">
      <c r="B140" s="24"/>
      <c r="C140" s="24"/>
      <c r="D140" s="24"/>
      <c r="E140" s="24"/>
      <c r="F140" s="24"/>
      <c r="G140" s="24"/>
      <c r="H140" s="267" t="s">
        <v>262</v>
      </c>
      <c r="I140" s="6" t="s">
        <v>36</v>
      </c>
      <c r="J140" s="3">
        <v>16.02</v>
      </c>
      <c r="K140" s="269">
        <f>AVERAGE(J140:J141)</f>
        <v>16.285</v>
      </c>
      <c r="L140" s="279">
        <f t="shared" ref="L140" si="76">POWER(10,(K140-37.08)/-3.468)</f>
        <v>991405.76902919798</v>
      </c>
      <c r="M140" s="281">
        <f>L140*4</f>
        <v>3965623.0761167919</v>
      </c>
    </row>
    <row r="141" spans="2:13" ht="15" thickBot="1" x14ac:dyDescent="0.4">
      <c r="B141" s="24"/>
      <c r="C141" s="24"/>
      <c r="D141" s="24"/>
      <c r="E141" s="24"/>
      <c r="F141" s="24"/>
      <c r="G141" s="24"/>
      <c r="H141" s="268"/>
      <c r="I141" s="33" t="s">
        <v>37</v>
      </c>
      <c r="J141" s="34">
        <v>16.55</v>
      </c>
      <c r="K141" s="270"/>
      <c r="L141" s="280"/>
      <c r="M141" s="282"/>
    </row>
    <row r="142" spans="2:13" x14ac:dyDescent="0.35">
      <c r="B142" s="24"/>
      <c r="C142" s="24"/>
      <c r="D142" s="24"/>
      <c r="E142" s="24"/>
      <c r="F142" s="24"/>
      <c r="G142" s="24"/>
      <c r="H142" s="256" t="s">
        <v>150</v>
      </c>
      <c r="I142" s="1" t="s">
        <v>13</v>
      </c>
      <c r="J142" s="5">
        <v>25.94</v>
      </c>
      <c r="K142" s="258">
        <f>AVERAGE(J142:J143)</f>
        <v>25.975000000000001</v>
      </c>
      <c r="L142" s="278">
        <f t="shared" ref="L142" si="77">POWER(10,(K142-37.08)/-3.468)</f>
        <v>1592.6993202006272</v>
      </c>
      <c r="M142" s="116"/>
    </row>
    <row r="143" spans="2:13" x14ac:dyDescent="0.35">
      <c r="B143" s="24"/>
      <c r="C143" s="24"/>
      <c r="D143" s="24"/>
      <c r="E143" s="24"/>
      <c r="F143" s="24"/>
      <c r="G143" s="24"/>
      <c r="H143" s="257"/>
      <c r="I143" s="7" t="s">
        <v>14</v>
      </c>
      <c r="J143" s="4">
        <v>26.01</v>
      </c>
      <c r="K143" s="259"/>
      <c r="L143" s="275"/>
      <c r="M143" s="116"/>
    </row>
    <row r="144" spans="2:13" x14ac:dyDescent="0.35">
      <c r="B144" s="24"/>
      <c r="C144" s="24"/>
      <c r="D144" s="24"/>
      <c r="E144" s="24"/>
      <c r="F144" s="24"/>
      <c r="G144" s="24"/>
      <c r="H144" s="267" t="s">
        <v>151</v>
      </c>
      <c r="I144" s="1" t="s">
        <v>15</v>
      </c>
      <c r="J144" s="5">
        <v>23.92</v>
      </c>
      <c r="K144" s="269">
        <f>AVERAGE(J144:J145)</f>
        <v>23.880000000000003</v>
      </c>
      <c r="L144" s="271">
        <f t="shared" ref="L144" si="78">POWER(10,(K144-37.08)/-3.468)</f>
        <v>6400.7132843556292</v>
      </c>
      <c r="M144" s="116"/>
    </row>
    <row r="145" spans="2:13" x14ac:dyDescent="0.35">
      <c r="B145" s="24"/>
      <c r="C145" s="24"/>
      <c r="D145" s="24"/>
      <c r="E145" s="24"/>
      <c r="F145" s="24"/>
      <c r="G145" s="24"/>
      <c r="H145" s="257"/>
      <c r="I145" s="1" t="s">
        <v>16</v>
      </c>
      <c r="J145" s="5">
        <v>23.84</v>
      </c>
      <c r="K145" s="259"/>
      <c r="L145" s="275"/>
      <c r="M145" s="116"/>
    </row>
    <row r="146" spans="2:13" x14ac:dyDescent="0.35">
      <c r="B146" s="24"/>
      <c r="C146" s="24"/>
      <c r="D146" s="24"/>
      <c r="E146" s="24"/>
      <c r="F146" s="24"/>
      <c r="G146" s="24"/>
      <c r="H146" s="267" t="s">
        <v>152</v>
      </c>
      <c r="I146" s="6" t="s">
        <v>17</v>
      </c>
      <c r="J146" s="3">
        <v>15.38</v>
      </c>
      <c r="K146" s="269">
        <f>AVERAGE(J146:J147)</f>
        <v>15.29</v>
      </c>
      <c r="L146" s="271">
        <f t="shared" ref="L146" si="79">POWER(10,(K146-37.08)/-3.468)</f>
        <v>1919377.1618803095</v>
      </c>
      <c r="M146" s="116"/>
    </row>
    <row r="147" spans="2:13" ht="15" thickBot="1" x14ac:dyDescent="0.4">
      <c r="B147" s="24"/>
      <c r="C147" s="24"/>
      <c r="D147" s="24"/>
      <c r="E147" s="24"/>
      <c r="F147" s="24"/>
      <c r="G147" s="24"/>
      <c r="H147" s="268"/>
      <c r="I147" s="33" t="s">
        <v>18</v>
      </c>
      <c r="J147" s="34">
        <v>15.2</v>
      </c>
      <c r="K147" s="270"/>
      <c r="L147" s="272"/>
      <c r="M147" s="116"/>
    </row>
    <row r="148" spans="2:13" x14ac:dyDescent="0.35">
      <c r="B148" s="24"/>
      <c r="C148" s="24"/>
      <c r="D148" s="24"/>
      <c r="E148" s="24"/>
      <c r="F148" s="24"/>
      <c r="G148" s="24"/>
      <c r="H148" s="267" t="s">
        <v>263</v>
      </c>
      <c r="I148" s="6" t="s">
        <v>38</v>
      </c>
      <c r="J148" s="3">
        <v>16.3</v>
      </c>
      <c r="K148" s="269">
        <f>AVERAGE(J148:J149)</f>
        <v>16.23</v>
      </c>
      <c r="L148" s="279">
        <f t="shared" ref="L148" si="80">POWER(10,(K148-37.08)/-3.468)</f>
        <v>1028278.4320263668</v>
      </c>
      <c r="M148" s="281">
        <f>L148*2</f>
        <v>2056556.8640527336</v>
      </c>
    </row>
    <row r="149" spans="2:13" ht="15" thickBot="1" x14ac:dyDescent="0.4">
      <c r="B149" s="24"/>
      <c r="C149" s="24"/>
      <c r="D149" s="24"/>
      <c r="E149" s="24"/>
      <c r="F149" s="24"/>
      <c r="G149" s="24"/>
      <c r="H149" s="268"/>
      <c r="I149" s="33" t="s">
        <v>40</v>
      </c>
      <c r="J149" s="34">
        <v>16.16</v>
      </c>
      <c r="K149" s="270"/>
      <c r="L149" s="280"/>
      <c r="M149" s="282"/>
    </row>
    <row r="150" spans="2:13" x14ac:dyDescent="0.35">
      <c r="B150" s="24"/>
      <c r="C150" s="24"/>
      <c r="D150" s="24"/>
      <c r="E150" s="24"/>
      <c r="F150" s="24"/>
      <c r="G150" s="24"/>
      <c r="H150" s="267" t="s">
        <v>263</v>
      </c>
      <c r="I150" s="6" t="s">
        <v>39</v>
      </c>
      <c r="J150" s="3">
        <v>17.11</v>
      </c>
      <c r="K150" s="269">
        <f>AVERAGE(J150:J151)</f>
        <v>17.09</v>
      </c>
      <c r="L150" s="279">
        <f t="shared" ref="L150" si="81">POWER(10,(K150-37.08)/-3.468)</f>
        <v>580937.19184675231</v>
      </c>
      <c r="M150" s="281">
        <f>L150*4</f>
        <v>2323748.7673870092</v>
      </c>
    </row>
    <row r="151" spans="2:13" ht="15" thickBot="1" x14ac:dyDescent="0.4">
      <c r="B151" s="24"/>
      <c r="C151" s="24"/>
      <c r="D151" s="24"/>
      <c r="E151" s="24"/>
      <c r="F151" s="24"/>
      <c r="G151" s="24"/>
      <c r="H151" s="268"/>
      <c r="I151" s="33" t="s">
        <v>41</v>
      </c>
      <c r="J151" s="34">
        <v>17.07</v>
      </c>
      <c r="K151" s="270"/>
      <c r="L151" s="280"/>
      <c r="M151" s="282"/>
    </row>
    <row r="152" spans="2:13" x14ac:dyDescent="0.35">
      <c r="B152" s="24"/>
      <c r="C152" s="24"/>
      <c r="D152" s="24"/>
      <c r="E152" s="24"/>
      <c r="F152" s="24"/>
      <c r="G152" s="24"/>
      <c r="H152" s="286" t="s">
        <v>7</v>
      </c>
      <c r="I152" s="153" t="s">
        <v>19</v>
      </c>
      <c r="J152" s="48">
        <v>40</v>
      </c>
      <c r="K152" s="288">
        <f t="shared" ref="K152" si="82">GEOMEAN(J153,J152)</f>
        <v>37.34166573681469</v>
      </c>
      <c r="L152" s="278">
        <f t="shared" ref="L152" si="83">POWER(10,(K152-37.08)/-3.468)</f>
        <v>0.84052090372131472</v>
      </c>
      <c r="M152" s="24"/>
    </row>
    <row r="153" spans="2:13" x14ac:dyDescent="0.35">
      <c r="B153" s="24"/>
      <c r="C153" s="24"/>
      <c r="D153" s="24"/>
      <c r="E153" s="24"/>
      <c r="F153" s="24"/>
      <c r="G153" s="24"/>
      <c r="H153" s="287"/>
      <c r="I153" s="153" t="s">
        <v>20</v>
      </c>
      <c r="J153" s="48">
        <v>34.86</v>
      </c>
      <c r="K153" s="289"/>
      <c r="L153" s="275"/>
      <c r="M153" s="24"/>
    </row>
    <row r="154" spans="2:13" x14ac:dyDescent="0.35">
      <c r="B154" s="24"/>
      <c r="C154" s="24"/>
      <c r="D154" s="24"/>
      <c r="E154" s="24"/>
      <c r="F154" s="24"/>
      <c r="G154" s="24"/>
      <c r="H154" s="256" t="s">
        <v>9</v>
      </c>
      <c r="I154" s="154" t="s">
        <v>21</v>
      </c>
      <c r="J154" s="93">
        <v>40</v>
      </c>
      <c r="K154" s="290">
        <f t="shared" ref="K154" si="84">GEOMEAN(J155,J154)</f>
        <v>37.989472225868049</v>
      </c>
      <c r="L154" s="271">
        <f t="shared" ref="L154" si="85">POWER(10,(K154-37.08)/-3.468)</f>
        <v>0.54670507665165646</v>
      </c>
      <c r="M154" s="24"/>
    </row>
    <row r="155" spans="2:13" x14ac:dyDescent="0.35">
      <c r="B155" s="24"/>
      <c r="C155" s="24"/>
      <c r="D155" s="24"/>
      <c r="E155" s="24"/>
      <c r="F155" s="24"/>
      <c r="G155" s="24"/>
      <c r="H155" s="257"/>
      <c r="I155" s="155" t="s">
        <v>22</v>
      </c>
      <c r="J155" s="94">
        <v>36.08</v>
      </c>
      <c r="K155" s="289"/>
      <c r="L155" s="275"/>
      <c r="M155" s="24"/>
    </row>
    <row r="156" spans="2:13" x14ac:dyDescent="0.35"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</row>
    <row r="157" spans="2:13" x14ac:dyDescent="0.35">
      <c r="B157" s="24"/>
      <c r="C157" s="24"/>
      <c r="D157" s="24"/>
      <c r="E157" s="24"/>
      <c r="F157" s="24"/>
      <c r="G157" s="24"/>
      <c r="H157" s="119"/>
      <c r="I157" s="1"/>
      <c r="J157" s="1"/>
      <c r="K157" s="116"/>
      <c r="L157" s="19"/>
      <c r="M157" s="24"/>
    </row>
    <row r="158" spans="2:13" x14ac:dyDescent="0.35">
      <c r="B158" s="24"/>
      <c r="C158" s="24"/>
      <c r="D158" s="24"/>
      <c r="E158" s="24"/>
      <c r="F158" s="24"/>
      <c r="G158" s="24"/>
      <c r="H158" s="119"/>
      <c r="I158" s="1"/>
      <c r="J158" s="1"/>
      <c r="K158" s="116"/>
      <c r="L158" s="19"/>
      <c r="M158" s="24"/>
    </row>
    <row r="159" spans="2:13" x14ac:dyDescent="0.35">
      <c r="B159" s="24"/>
      <c r="C159" s="24"/>
      <c r="D159" s="24"/>
      <c r="E159" s="24"/>
      <c r="F159" s="24"/>
      <c r="G159" s="24"/>
      <c r="H159" s="25"/>
      <c r="I159" s="24"/>
      <c r="J159" s="24"/>
      <c r="K159" s="24"/>
      <c r="L159" s="24"/>
      <c r="M159" s="24"/>
    </row>
    <row r="160" spans="2:13" x14ac:dyDescent="0.35"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</row>
    <row r="161" spans="2:13" x14ac:dyDescent="0.35"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</row>
    <row r="162" spans="2:13" x14ac:dyDescent="0.35"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</row>
    <row r="163" spans="2:13" x14ac:dyDescent="0.35"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</row>
  </sheetData>
  <mergeCells count="359">
    <mergeCell ref="H66:H67"/>
    <mergeCell ref="K66:K67"/>
    <mergeCell ref="L66:L67"/>
    <mergeCell ref="H62:H63"/>
    <mergeCell ref="K62:K63"/>
    <mergeCell ref="L62:L63"/>
    <mergeCell ref="M62:M63"/>
    <mergeCell ref="H64:H65"/>
    <mergeCell ref="K64:K65"/>
    <mergeCell ref="L64:L65"/>
    <mergeCell ref="H58:H59"/>
    <mergeCell ref="K58:K59"/>
    <mergeCell ref="L58:L59"/>
    <mergeCell ref="H60:H61"/>
    <mergeCell ref="K60:K61"/>
    <mergeCell ref="L60:L61"/>
    <mergeCell ref="H54:H55"/>
    <mergeCell ref="K54:K55"/>
    <mergeCell ref="L54:L55"/>
    <mergeCell ref="L44:L45"/>
    <mergeCell ref="B46:B47"/>
    <mergeCell ref="F46:F47"/>
    <mergeCell ref="H46:H47"/>
    <mergeCell ref="K46:K47"/>
    <mergeCell ref="L46:L47"/>
    <mergeCell ref="M54:M55"/>
    <mergeCell ref="H56:H57"/>
    <mergeCell ref="K56:K57"/>
    <mergeCell ref="L56:L57"/>
    <mergeCell ref="B50:B51"/>
    <mergeCell ref="F50:F51"/>
    <mergeCell ref="H50:H51"/>
    <mergeCell ref="K50:K51"/>
    <mergeCell ref="L50:L51"/>
    <mergeCell ref="B52:B53"/>
    <mergeCell ref="F52:F53"/>
    <mergeCell ref="H52:H53"/>
    <mergeCell ref="K52:K53"/>
    <mergeCell ref="L52:L53"/>
    <mergeCell ref="H154:H155"/>
    <mergeCell ref="K154:K155"/>
    <mergeCell ref="L154:L155"/>
    <mergeCell ref="B40:B41"/>
    <mergeCell ref="C40:C41"/>
    <mergeCell ref="F40:F41"/>
    <mergeCell ref="H40:H41"/>
    <mergeCell ref="K40:K41"/>
    <mergeCell ref="L40:L41"/>
    <mergeCell ref="B42:B43"/>
    <mergeCell ref="H142:H143"/>
    <mergeCell ref="K142:K143"/>
    <mergeCell ref="L142:L143"/>
    <mergeCell ref="H144:H145"/>
    <mergeCell ref="K144:K145"/>
    <mergeCell ref="L144:L145"/>
    <mergeCell ref="H138:H139"/>
    <mergeCell ref="K138:K139"/>
    <mergeCell ref="L138:L139"/>
    <mergeCell ref="B124:B125"/>
    <mergeCell ref="C124:C125"/>
    <mergeCell ref="F124:F125"/>
    <mergeCell ref="H124:H125"/>
    <mergeCell ref="K124:K125"/>
    <mergeCell ref="M148:M149"/>
    <mergeCell ref="H150:H151"/>
    <mergeCell ref="K150:K151"/>
    <mergeCell ref="L150:L151"/>
    <mergeCell ref="M150:M151"/>
    <mergeCell ref="H152:H153"/>
    <mergeCell ref="K152:K153"/>
    <mergeCell ref="L152:L153"/>
    <mergeCell ref="H146:H147"/>
    <mergeCell ref="K146:K147"/>
    <mergeCell ref="L146:L147"/>
    <mergeCell ref="H148:H149"/>
    <mergeCell ref="K148:K149"/>
    <mergeCell ref="L148:L149"/>
    <mergeCell ref="M138:M139"/>
    <mergeCell ref="H140:H141"/>
    <mergeCell ref="K140:K141"/>
    <mergeCell ref="L140:L141"/>
    <mergeCell ref="M140:M141"/>
    <mergeCell ref="H134:H135"/>
    <mergeCell ref="K134:K135"/>
    <mergeCell ref="L134:L135"/>
    <mergeCell ref="H136:H137"/>
    <mergeCell ref="K136:K137"/>
    <mergeCell ref="L136:L137"/>
    <mergeCell ref="M128:M129"/>
    <mergeCell ref="H130:H131"/>
    <mergeCell ref="K130:K131"/>
    <mergeCell ref="L130:L131"/>
    <mergeCell ref="M130:M131"/>
    <mergeCell ref="H132:H133"/>
    <mergeCell ref="K132:K133"/>
    <mergeCell ref="L132:L133"/>
    <mergeCell ref="H126:H127"/>
    <mergeCell ref="K126:K127"/>
    <mergeCell ref="L126:L127"/>
    <mergeCell ref="H128:H129"/>
    <mergeCell ref="K128:K129"/>
    <mergeCell ref="L128:L129"/>
    <mergeCell ref="L124:L125"/>
    <mergeCell ref="B122:B123"/>
    <mergeCell ref="C122:C123"/>
    <mergeCell ref="F122:F123"/>
    <mergeCell ref="H122:H123"/>
    <mergeCell ref="K122:K123"/>
    <mergeCell ref="L122:L123"/>
    <mergeCell ref="M118:M119"/>
    <mergeCell ref="B120:B121"/>
    <mergeCell ref="C120:C121"/>
    <mergeCell ref="F120:F121"/>
    <mergeCell ref="H120:H121"/>
    <mergeCell ref="K120:K121"/>
    <mergeCell ref="L120:L121"/>
    <mergeCell ref="M120:M121"/>
    <mergeCell ref="B118:B119"/>
    <mergeCell ref="C118:C119"/>
    <mergeCell ref="F118:F119"/>
    <mergeCell ref="H118:H119"/>
    <mergeCell ref="K118:K119"/>
    <mergeCell ref="L118:L119"/>
    <mergeCell ref="B116:B117"/>
    <mergeCell ref="C116:C117"/>
    <mergeCell ref="F116:F117"/>
    <mergeCell ref="H116:H117"/>
    <mergeCell ref="K116:K117"/>
    <mergeCell ref="L116:L117"/>
    <mergeCell ref="B114:B115"/>
    <mergeCell ref="C114:C115"/>
    <mergeCell ref="F114:F115"/>
    <mergeCell ref="H114:H115"/>
    <mergeCell ref="K114:K115"/>
    <mergeCell ref="L114:L115"/>
    <mergeCell ref="H106:H107"/>
    <mergeCell ref="K106:K107"/>
    <mergeCell ref="L106:L107"/>
    <mergeCell ref="B112:B113"/>
    <mergeCell ref="C112:C113"/>
    <mergeCell ref="F112:F113"/>
    <mergeCell ref="H112:H113"/>
    <mergeCell ref="K112:K113"/>
    <mergeCell ref="L112:L113"/>
    <mergeCell ref="H102:H103"/>
    <mergeCell ref="K102:K103"/>
    <mergeCell ref="L102:L103"/>
    <mergeCell ref="M102:M103"/>
    <mergeCell ref="H104:H105"/>
    <mergeCell ref="K104:K105"/>
    <mergeCell ref="L104:L105"/>
    <mergeCell ref="H98:H99"/>
    <mergeCell ref="K98:K99"/>
    <mergeCell ref="L98:L99"/>
    <mergeCell ref="H100:H101"/>
    <mergeCell ref="K100:K101"/>
    <mergeCell ref="L100:L101"/>
    <mergeCell ref="M94:M95"/>
    <mergeCell ref="H96:H97"/>
    <mergeCell ref="K96:K97"/>
    <mergeCell ref="L96:L97"/>
    <mergeCell ref="H90:H91"/>
    <mergeCell ref="K90:K91"/>
    <mergeCell ref="L90:L91"/>
    <mergeCell ref="H92:H93"/>
    <mergeCell ref="K92:K93"/>
    <mergeCell ref="L92:L93"/>
    <mergeCell ref="B84:B85"/>
    <mergeCell ref="C84:C85"/>
    <mergeCell ref="F84:F85"/>
    <mergeCell ref="H84:H85"/>
    <mergeCell ref="K84:K85"/>
    <mergeCell ref="L84:L85"/>
    <mergeCell ref="H94:H95"/>
    <mergeCell ref="K94:K95"/>
    <mergeCell ref="L94:L95"/>
    <mergeCell ref="K78:K79"/>
    <mergeCell ref="L78:L79"/>
    <mergeCell ref="H86:H87"/>
    <mergeCell ref="K86:K87"/>
    <mergeCell ref="L86:L87"/>
    <mergeCell ref="M86:M87"/>
    <mergeCell ref="H88:H89"/>
    <mergeCell ref="K88:K89"/>
    <mergeCell ref="L88:L89"/>
    <mergeCell ref="T34:T35"/>
    <mergeCell ref="O30:O31"/>
    <mergeCell ref="R30:R31"/>
    <mergeCell ref="S30:S31"/>
    <mergeCell ref="O32:O33"/>
    <mergeCell ref="R32:R33"/>
    <mergeCell ref="S32:S33"/>
    <mergeCell ref="B82:B83"/>
    <mergeCell ref="C82:C83"/>
    <mergeCell ref="F82:F83"/>
    <mergeCell ref="H82:H83"/>
    <mergeCell ref="K82:K83"/>
    <mergeCell ref="L82:L83"/>
    <mergeCell ref="M78:M79"/>
    <mergeCell ref="B80:B81"/>
    <mergeCell ref="C80:C81"/>
    <mergeCell ref="F80:F81"/>
    <mergeCell ref="H80:H81"/>
    <mergeCell ref="K80:K81"/>
    <mergeCell ref="L80:L81"/>
    <mergeCell ref="B78:B79"/>
    <mergeCell ref="C78:C79"/>
    <mergeCell ref="F78:F79"/>
    <mergeCell ref="H78:H79"/>
    <mergeCell ref="T18:T19"/>
    <mergeCell ref="O20:O21"/>
    <mergeCell ref="R20:R21"/>
    <mergeCell ref="S20:S21"/>
    <mergeCell ref="C52:C53"/>
    <mergeCell ref="O16:O17"/>
    <mergeCell ref="R16:R17"/>
    <mergeCell ref="S16:S17"/>
    <mergeCell ref="O26:O27"/>
    <mergeCell ref="R26:R27"/>
    <mergeCell ref="S26:S27"/>
    <mergeCell ref="T26:T27"/>
    <mergeCell ref="O28:O29"/>
    <mergeCell ref="R28:R29"/>
    <mergeCell ref="S28:S29"/>
    <mergeCell ref="O22:O23"/>
    <mergeCell ref="R22:R23"/>
    <mergeCell ref="S22:S23"/>
    <mergeCell ref="O24:O25"/>
    <mergeCell ref="R24:R25"/>
    <mergeCell ref="S24:S25"/>
    <mergeCell ref="O34:O35"/>
    <mergeCell ref="R34:R35"/>
    <mergeCell ref="S34:S35"/>
    <mergeCell ref="B74:B75"/>
    <mergeCell ref="C74:C75"/>
    <mergeCell ref="F74:F75"/>
    <mergeCell ref="H74:H75"/>
    <mergeCell ref="C50:C51"/>
    <mergeCell ref="O14:O15"/>
    <mergeCell ref="R14:R15"/>
    <mergeCell ref="S14:S15"/>
    <mergeCell ref="K74:K75"/>
    <mergeCell ref="L74:L75"/>
    <mergeCell ref="O18:O19"/>
    <mergeCell ref="R18:R19"/>
    <mergeCell ref="S18:S19"/>
    <mergeCell ref="M46:M47"/>
    <mergeCell ref="B48:B49"/>
    <mergeCell ref="C48:C49"/>
    <mergeCell ref="F48:F49"/>
    <mergeCell ref="H48:H49"/>
    <mergeCell ref="K48:K49"/>
    <mergeCell ref="L48:L49"/>
    <mergeCell ref="B44:B45"/>
    <mergeCell ref="F44:F45"/>
    <mergeCell ref="H44:H45"/>
    <mergeCell ref="K44:K45"/>
    <mergeCell ref="B76:B77"/>
    <mergeCell ref="C76:C77"/>
    <mergeCell ref="T10:T11"/>
    <mergeCell ref="O12:O13"/>
    <mergeCell ref="R12:R13"/>
    <mergeCell ref="S12:S13"/>
    <mergeCell ref="C46:C47"/>
    <mergeCell ref="O10:O11"/>
    <mergeCell ref="R10:R11"/>
    <mergeCell ref="S10:S11"/>
    <mergeCell ref="F76:F77"/>
    <mergeCell ref="H76:H77"/>
    <mergeCell ref="K76:K77"/>
    <mergeCell ref="L76:L77"/>
    <mergeCell ref="C44:C45"/>
    <mergeCell ref="B16:B17"/>
    <mergeCell ref="L16:L17"/>
    <mergeCell ref="B14:B15"/>
    <mergeCell ref="C14:C15"/>
    <mergeCell ref="F14:F15"/>
    <mergeCell ref="H14:H15"/>
    <mergeCell ref="K14:K15"/>
    <mergeCell ref="L14:L15"/>
    <mergeCell ref="M10:M11"/>
    <mergeCell ref="O8:O9"/>
    <mergeCell ref="R8:R9"/>
    <mergeCell ref="S8:S9"/>
    <mergeCell ref="F42:F43"/>
    <mergeCell ref="H42:H43"/>
    <mergeCell ref="K42:K43"/>
    <mergeCell ref="L42:L43"/>
    <mergeCell ref="C42:C43"/>
    <mergeCell ref="O6:O7"/>
    <mergeCell ref="R6:R7"/>
    <mergeCell ref="S6:S7"/>
    <mergeCell ref="H34:H35"/>
    <mergeCell ref="K34:K35"/>
    <mergeCell ref="L34:L35"/>
    <mergeCell ref="M34:M35"/>
    <mergeCell ref="L18:L19"/>
    <mergeCell ref="M18:M19"/>
    <mergeCell ref="H20:H21"/>
    <mergeCell ref="K20:K21"/>
    <mergeCell ref="L20:L21"/>
    <mergeCell ref="C16:C17"/>
    <mergeCell ref="F16:F17"/>
    <mergeCell ref="H16:H17"/>
    <mergeCell ref="K16:K17"/>
    <mergeCell ref="O4:O5"/>
    <mergeCell ref="R4:R5"/>
    <mergeCell ref="S4:S5"/>
    <mergeCell ref="H30:H31"/>
    <mergeCell ref="K30:K31"/>
    <mergeCell ref="L30:L31"/>
    <mergeCell ref="H32:H33"/>
    <mergeCell ref="K32:K33"/>
    <mergeCell ref="L32:L33"/>
    <mergeCell ref="H26:H27"/>
    <mergeCell ref="K26:K27"/>
    <mergeCell ref="L26:L27"/>
    <mergeCell ref="M26:M27"/>
    <mergeCell ref="H28:H29"/>
    <mergeCell ref="K28:K29"/>
    <mergeCell ref="L28:L29"/>
    <mergeCell ref="H22:H23"/>
    <mergeCell ref="K22:K23"/>
    <mergeCell ref="L22:L23"/>
    <mergeCell ref="H24:H25"/>
    <mergeCell ref="K24:K25"/>
    <mergeCell ref="L24:L25"/>
    <mergeCell ref="H18:H19"/>
    <mergeCell ref="K18:K19"/>
    <mergeCell ref="B12:B13"/>
    <mergeCell ref="C12:C13"/>
    <mergeCell ref="F12:F13"/>
    <mergeCell ref="H12:H13"/>
    <mergeCell ref="K12:K13"/>
    <mergeCell ref="L12:L13"/>
    <mergeCell ref="B10:B11"/>
    <mergeCell ref="C10:C11"/>
    <mergeCell ref="F10:F11"/>
    <mergeCell ref="H10:H11"/>
    <mergeCell ref="K10:K11"/>
    <mergeCell ref="L10:L11"/>
    <mergeCell ref="B4:B5"/>
    <mergeCell ref="C4:C5"/>
    <mergeCell ref="F4:F5"/>
    <mergeCell ref="H4:H5"/>
    <mergeCell ref="K4:K5"/>
    <mergeCell ref="L4:L5"/>
    <mergeCell ref="B8:B9"/>
    <mergeCell ref="C8:C9"/>
    <mergeCell ref="F8:F9"/>
    <mergeCell ref="H8:H9"/>
    <mergeCell ref="K8:K9"/>
    <mergeCell ref="L8:L9"/>
    <mergeCell ref="B6:B7"/>
    <mergeCell ref="C6:C7"/>
    <mergeCell ref="F6:F7"/>
    <mergeCell ref="H6:H7"/>
    <mergeCell ref="K6:K7"/>
    <mergeCell ref="L6:L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82927-1EE1-4A3B-8031-8B0C27F7949C}">
  <dimension ref="B2:H91"/>
  <sheetViews>
    <sheetView zoomScale="65" workbookViewId="0">
      <selection activeCell="K29" sqref="K29"/>
    </sheetView>
  </sheetViews>
  <sheetFormatPr defaultRowHeight="14.5" x14ac:dyDescent="0.35"/>
  <cols>
    <col min="1" max="1" width="4.36328125" customWidth="1"/>
    <col min="2" max="2" width="30.36328125" customWidth="1"/>
    <col min="3" max="3" width="15.54296875" customWidth="1"/>
    <col min="5" max="5" width="13.26953125" customWidth="1"/>
    <col min="6" max="7" width="11.26953125" customWidth="1"/>
  </cols>
  <sheetData>
    <row r="2" spans="2:8" ht="15.5" x14ac:dyDescent="0.35">
      <c r="B2" s="160" t="s">
        <v>277</v>
      </c>
    </row>
    <row r="4" spans="2:8" x14ac:dyDescent="0.35">
      <c r="B4" t="s">
        <v>278</v>
      </c>
      <c r="D4" t="s">
        <v>279</v>
      </c>
    </row>
    <row r="6" spans="2:8" x14ac:dyDescent="0.35">
      <c r="B6" t="s">
        <v>280</v>
      </c>
      <c r="H6" s="161"/>
    </row>
    <row r="7" spans="2:8" x14ac:dyDescent="0.35">
      <c r="B7" t="s">
        <v>281</v>
      </c>
    </row>
    <row r="8" spans="2:8" x14ac:dyDescent="0.35">
      <c r="B8" t="s">
        <v>282</v>
      </c>
    </row>
    <row r="10" spans="2:8" x14ac:dyDescent="0.35">
      <c r="B10" s="162" t="s">
        <v>283</v>
      </c>
      <c r="E10" s="162"/>
      <c r="F10" s="162" t="s">
        <v>284</v>
      </c>
    </row>
    <row r="11" spans="2:8" x14ac:dyDescent="0.35">
      <c r="B11" t="s">
        <v>285</v>
      </c>
      <c r="D11" s="24">
        <v>5</v>
      </c>
      <c r="F11" s="292" t="s">
        <v>286</v>
      </c>
      <c r="G11" s="292"/>
      <c r="H11" s="292"/>
    </row>
    <row r="12" spans="2:8" x14ac:dyDescent="0.35">
      <c r="B12" t="s">
        <v>287</v>
      </c>
      <c r="D12" s="24">
        <v>-1</v>
      </c>
      <c r="F12" s="292"/>
      <c r="G12" s="292"/>
      <c r="H12" s="292"/>
    </row>
    <row r="13" spans="2:8" x14ac:dyDescent="0.35">
      <c r="B13" t="s">
        <v>288</v>
      </c>
      <c r="D13" s="24">
        <v>10</v>
      </c>
      <c r="F13" t="s">
        <v>289</v>
      </c>
    </row>
    <row r="14" spans="2:8" x14ac:dyDescent="0.35">
      <c r="B14" t="s">
        <v>290</v>
      </c>
      <c r="D14" s="24" t="s">
        <v>291</v>
      </c>
      <c r="F14" t="s">
        <v>292</v>
      </c>
    </row>
    <row r="16" spans="2:8" ht="15" thickBot="1" x14ac:dyDescent="0.4">
      <c r="B16" s="163" t="s">
        <v>293</v>
      </c>
      <c r="C16" s="158"/>
      <c r="D16" s="164"/>
      <c r="E16" s="164"/>
      <c r="F16" s="158"/>
      <c r="G16" s="158"/>
      <c r="H16" s="24"/>
    </row>
    <row r="17" spans="2:8" ht="15" thickBot="1" x14ac:dyDescent="0.4">
      <c r="B17" s="165" t="s">
        <v>294</v>
      </c>
      <c r="C17" s="158" t="s">
        <v>295</v>
      </c>
      <c r="D17" s="158" t="s">
        <v>296</v>
      </c>
      <c r="E17" s="158" t="s">
        <v>297</v>
      </c>
      <c r="F17" s="158" t="s">
        <v>298</v>
      </c>
      <c r="G17" s="159" t="s">
        <v>299</v>
      </c>
      <c r="H17" s="165" t="s">
        <v>300</v>
      </c>
    </row>
    <row r="18" spans="2:8" x14ac:dyDescent="0.35">
      <c r="B18" s="166" t="s">
        <v>301</v>
      </c>
      <c r="C18" s="24">
        <v>16</v>
      </c>
      <c r="D18" s="167">
        <f>C18*0.2</f>
        <v>3.2</v>
      </c>
      <c r="E18" s="167">
        <f>-1-(1*(D18-0.5))</f>
        <v>-3.7</v>
      </c>
      <c r="F18" s="168">
        <f>10^-E18</f>
        <v>5011.8723362727324</v>
      </c>
      <c r="G18" s="169">
        <f>F18*5.56</f>
        <v>27866.010189676392</v>
      </c>
      <c r="H18" s="170">
        <f>G18/1000000</f>
        <v>2.7866010189676393E-2</v>
      </c>
    </row>
    <row r="19" spans="2:8" x14ac:dyDescent="0.35">
      <c r="B19" s="166" t="s">
        <v>302</v>
      </c>
      <c r="C19" s="24">
        <v>16</v>
      </c>
      <c r="D19" s="167">
        <f>C19*0.2</f>
        <v>3.2</v>
      </c>
      <c r="E19" s="167">
        <f t="shared" ref="E19:E21" si="0">-1-(1*(D19-0.5))</f>
        <v>-3.7</v>
      </c>
      <c r="F19" s="168">
        <f>10^-E19</f>
        <v>5011.8723362727324</v>
      </c>
      <c r="G19" s="171">
        <f>F19*5.56</f>
        <v>27866.010189676392</v>
      </c>
      <c r="H19" s="170">
        <f>G19/1000000</f>
        <v>2.7866010189676393E-2</v>
      </c>
    </row>
    <row r="20" spans="2:8" x14ac:dyDescent="0.35">
      <c r="B20" s="166" t="s">
        <v>303</v>
      </c>
      <c r="C20" s="24">
        <v>19</v>
      </c>
      <c r="D20" s="167">
        <f>C20*0.2</f>
        <v>3.8000000000000003</v>
      </c>
      <c r="E20" s="167">
        <f t="shared" si="0"/>
        <v>-4.3000000000000007</v>
      </c>
      <c r="F20" s="168">
        <f>10^-E20</f>
        <v>19952.623149688861</v>
      </c>
      <c r="G20" s="169">
        <f>F20*5.56</f>
        <v>110936.58471227007</v>
      </c>
      <c r="H20" s="170">
        <f>G20/1000000</f>
        <v>0.11093658471227007</v>
      </c>
    </row>
    <row r="21" spans="2:8" ht="15" thickBot="1" x14ac:dyDescent="0.4">
      <c r="B21" s="172" t="s">
        <v>304</v>
      </c>
      <c r="C21" s="158">
        <v>17</v>
      </c>
      <c r="D21" s="173">
        <f>C21*0.2</f>
        <v>3.4000000000000004</v>
      </c>
      <c r="E21" s="173">
        <f t="shared" si="0"/>
        <v>-3.9000000000000004</v>
      </c>
      <c r="F21" s="174">
        <f>10^-E21</f>
        <v>7943.2823472428299</v>
      </c>
      <c r="G21" s="175">
        <f>F21*5.56</f>
        <v>44164.649850670132</v>
      </c>
      <c r="H21" s="176">
        <f>G21/1000000</f>
        <v>4.4164649850670132E-2</v>
      </c>
    </row>
    <row r="22" spans="2:8" x14ac:dyDescent="0.35">
      <c r="B22" s="24"/>
      <c r="C22" s="24"/>
      <c r="D22" s="167"/>
      <c r="E22" s="167"/>
      <c r="F22" s="168"/>
      <c r="G22" s="177"/>
      <c r="H22" s="82"/>
    </row>
    <row r="36" spans="2:8" ht="15" thickBot="1" x14ac:dyDescent="0.4">
      <c r="B36" s="163" t="s">
        <v>305</v>
      </c>
      <c r="C36" s="158"/>
      <c r="D36" s="164"/>
      <c r="E36" s="164"/>
      <c r="F36" s="158"/>
      <c r="G36" s="158"/>
      <c r="H36" s="24"/>
    </row>
    <row r="37" spans="2:8" ht="15" thickBot="1" x14ac:dyDescent="0.4">
      <c r="B37" s="165" t="s">
        <v>294</v>
      </c>
      <c r="C37" s="158" t="s">
        <v>295</v>
      </c>
      <c r="D37" s="158" t="s">
        <v>296</v>
      </c>
      <c r="E37" s="158" t="s">
        <v>297</v>
      </c>
      <c r="F37" s="158" t="s">
        <v>298</v>
      </c>
      <c r="G37" s="159" t="s">
        <v>299</v>
      </c>
      <c r="H37" s="178"/>
    </row>
    <row r="38" spans="2:8" x14ac:dyDescent="0.35">
      <c r="B38" s="166" t="s">
        <v>301</v>
      </c>
      <c r="C38" s="24">
        <v>10</v>
      </c>
      <c r="D38" s="167">
        <f>C38*0.2</f>
        <v>2</v>
      </c>
      <c r="E38" s="167">
        <f>-1-(1*(D38-0.5))</f>
        <v>-2.5</v>
      </c>
      <c r="F38" s="168">
        <f>10^-E38</f>
        <v>316.22776601683825</v>
      </c>
      <c r="G38" s="169">
        <f>F38*5.56</f>
        <v>1758.2263790536206</v>
      </c>
      <c r="H38" s="179"/>
    </row>
    <row r="39" spans="2:8" x14ac:dyDescent="0.35">
      <c r="B39" s="166" t="s">
        <v>302</v>
      </c>
      <c r="C39" s="24">
        <v>10</v>
      </c>
      <c r="D39" s="167">
        <f>C39*0.2</f>
        <v>2</v>
      </c>
      <c r="E39" s="167">
        <f t="shared" ref="E39:E41" si="1">-1-(1*(D39-0.5))</f>
        <v>-2.5</v>
      </c>
      <c r="F39" s="168">
        <f>10^-E39</f>
        <v>316.22776601683825</v>
      </c>
      <c r="G39" s="171">
        <f>F39*5.56</f>
        <v>1758.2263790536206</v>
      </c>
      <c r="H39" s="179"/>
    </row>
    <row r="40" spans="2:8" x14ac:dyDescent="0.35">
      <c r="B40" s="166" t="s">
        <v>303</v>
      </c>
      <c r="C40" s="24">
        <v>12</v>
      </c>
      <c r="D40" s="167">
        <f>C40*0.2</f>
        <v>2.4000000000000004</v>
      </c>
      <c r="E40" s="167">
        <f t="shared" si="1"/>
        <v>-2.9000000000000004</v>
      </c>
      <c r="F40" s="168">
        <f>10^-E40</f>
        <v>794.32823472428277</v>
      </c>
      <c r="G40" s="169">
        <f>F40*5.56</f>
        <v>4416.4649850670121</v>
      </c>
      <c r="H40" s="179"/>
    </row>
    <row r="41" spans="2:8" ht="15" thickBot="1" x14ac:dyDescent="0.4">
      <c r="B41" s="172" t="s">
        <v>304</v>
      </c>
      <c r="C41" s="158">
        <v>15</v>
      </c>
      <c r="D41" s="173">
        <f>C41*0.2</f>
        <v>3</v>
      </c>
      <c r="E41" s="173">
        <f t="shared" si="1"/>
        <v>-3.5</v>
      </c>
      <c r="F41" s="174">
        <f>10^-E41</f>
        <v>3162.2776601683804</v>
      </c>
      <c r="G41" s="175">
        <f>F41*5.56</f>
        <v>17582.263790536195</v>
      </c>
      <c r="H41" s="179"/>
    </row>
    <row r="42" spans="2:8" x14ac:dyDescent="0.35">
      <c r="B42" s="24"/>
      <c r="C42" s="24"/>
      <c r="D42" s="167"/>
      <c r="E42" s="167"/>
      <c r="F42" s="168"/>
      <c r="G42" s="177"/>
      <c r="H42" s="82"/>
    </row>
    <row r="55" spans="2:8" ht="15" thickBot="1" x14ac:dyDescent="0.4">
      <c r="B55" s="163" t="s">
        <v>307</v>
      </c>
      <c r="C55" s="158"/>
      <c r="D55" s="164"/>
      <c r="E55" s="164"/>
      <c r="F55" s="158"/>
      <c r="G55" s="158"/>
      <c r="H55" s="24"/>
    </row>
    <row r="56" spans="2:8" ht="15" thickBot="1" x14ac:dyDescent="0.4">
      <c r="B56" s="165" t="s">
        <v>294</v>
      </c>
      <c r="C56" s="158" t="s">
        <v>295</v>
      </c>
      <c r="D56" s="158" t="s">
        <v>296</v>
      </c>
      <c r="E56" s="158" t="s">
        <v>297</v>
      </c>
      <c r="F56" s="158" t="s">
        <v>298</v>
      </c>
      <c r="G56" s="159" t="s">
        <v>299</v>
      </c>
      <c r="H56" s="165" t="s">
        <v>300</v>
      </c>
    </row>
    <row r="57" spans="2:8" x14ac:dyDescent="0.35">
      <c r="B57" s="166" t="s">
        <v>301</v>
      </c>
      <c r="C57" s="24">
        <v>11</v>
      </c>
      <c r="D57" s="167">
        <f t="shared" ref="D57:D60" si="2">C57*0.2</f>
        <v>2.2000000000000002</v>
      </c>
      <c r="E57" s="167">
        <f>-1-(1*(D57-0.5))</f>
        <v>-2.7</v>
      </c>
      <c r="F57" s="168">
        <f t="shared" ref="F57:F60" si="3">10^-E57</f>
        <v>501.18723362727269</v>
      </c>
      <c r="G57" s="169">
        <f t="shared" ref="G57:G60" si="4">F57*5.56</f>
        <v>2786.6010189676358</v>
      </c>
      <c r="H57" s="170">
        <f t="shared" ref="H57:H60" si="5">G57/1000000</f>
        <v>2.7866010189676357E-3</v>
      </c>
    </row>
    <row r="58" spans="2:8" x14ac:dyDescent="0.35">
      <c r="B58" s="166" t="s">
        <v>302</v>
      </c>
      <c r="C58" s="24">
        <v>10</v>
      </c>
      <c r="D58" s="167">
        <f t="shared" si="2"/>
        <v>2</v>
      </c>
      <c r="E58" s="167">
        <f t="shared" ref="E58:E60" si="6">-1-(1*(D58-0.5))</f>
        <v>-2.5</v>
      </c>
      <c r="F58" s="168">
        <f t="shared" si="3"/>
        <v>316.22776601683825</v>
      </c>
      <c r="G58" s="171">
        <f t="shared" si="4"/>
        <v>1758.2263790536206</v>
      </c>
      <c r="H58" s="170">
        <f t="shared" si="5"/>
        <v>1.7582263790536206E-3</v>
      </c>
    </row>
    <row r="59" spans="2:8" x14ac:dyDescent="0.35">
      <c r="B59" s="166" t="s">
        <v>303</v>
      </c>
      <c r="C59" s="24">
        <v>13</v>
      </c>
      <c r="D59" s="167">
        <f t="shared" si="2"/>
        <v>2.6</v>
      </c>
      <c r="E59" s="167">
        <f t="shared" si="6"/>
        <v>-3.1</v>
      </c>
      <c r="F59" s="168">
        <f t="shared" si="3"/>
        <v>1258.925411794168</v>
      </c>
      <c r="G59" s="169">
        <f t="shared" si="4"/>
        <v>6999.6252895755733</v>
      </c>
      <c r="H59" s="170">
        <f t="shared" si="5"/>
        <v>6.9996252895755734E-3</v>
      </c>
    </row>
    <row r="60" spans="2:8" ht="15" thickBot="1" x14ac:dyDescent="0.4">
      <c r="B60" s="172" t="s">
        <v>304</v>
      </c>
      <c r="C60" s="158">
        <v>14</v>
      </c>
      <c r="D60" s="173">
        <f t="shared" si="2"/>
        <v>2.8000000000000003</v>
      </c>
      <c r="E60" s="173">
        <f t="shared" si="6"/>
        <v>-3.3000000000000003</v>
      </c>
      <c r="F60" s="174">
        <f t="shared" si="3"/>
        <v>1995.2623149688823</v>
      </c>
      <c r="G60" s="175">
        <f t="shared" si="4"/>
        <v>11093.658471226985</v>
      </c>
      <c r="H60" s="176">
        <f t="shared" si="5"/>
        <v>1.1093658471226986E-2</v>
      </c>
    </row>
    <row r="61" spans="2:8" x14ac:dyDescent="0.35">
      <c r="B61" s="24"/>
      <c r="C61" s="24"/>
      <c r="D61" s="167"/>
      <c r="E61" s="167"/>
      <c r="F61" s="168"/>
      <c r="G61" s="177"/>
      <c r="H61" s="82"/>
    </row>
    <row r="62" spans="2:8" x14ac:dyDescent="0.35">
      <c r="B62" s="24"/>
      <c r="C62" s="24"/>
      <c r="D62" s="167"/>
      <c r="E62" s="167"/>
      <c r="F62" s="168"/>
      <c r="G62" s="177"/>
      <c r="H62" s="82"/>
    </row>
    <row r="63" spans="2:8" x14ac:dyDescent="0.35">
      <c r="B63" s="24"/>
      <c r="C63" s="24"/>
      <c r="D63" s="167"/>
      <c r="E63" s="167"/>
      <c r="F63" s="168"/>
      <c r="G63" s="177"/>
      <c r="H63" s="82"/>
    </row>
    <row r="64" spans="2:8" x14ac:dyDescent="0.35">
      <c r="B64" s="24"/>
      <c r="C64" s="24"/>
      <c r="D64" s="167"/>
      <c r="E64" s="167"/>
      <c r="F64" s="168"/>
      <c r="G64" s="177"/>
      <c r="H64" s="82"/>
    </row>
    <row r="65" spans="2:8" x14ac:dyDescent="0.35">
      <c r="B65" s="24"/>
      <c r="C65" s="24"/>
      <c r="D65" s="167"/>
      <c r="E65" s="167"/>
      <c r="F65" s="168"/>
      <c r="G65" s="177"/>
      <c r="H65" s="82"/>
    </row>
    <row r="66" spans="2:8" x14ac:dyDescent="0.35">
      <c r="B66" s="24"/>
      <c r="C66" s="24"/>
      <c r="D66" s="167"/>
      <c r="E66" s="167"/>
      <c r="F66" s="168"/>
      <c r="G66" s="177"/>
      <c r="H66" s="82"/>
    </row>
    <row r="67" spans="2:8" x14ac:dyDescent="0.35">
      <c r="B67" s="24"/>
      <c r="C67" s="24"/>
      <c r="D67" s="167"/>
      <c r="E67" s="167"/>
      <c r="F67" s="168"/>
      <c r="G67" s="177"/>
      <c r="H67" s="82"/>
    </row>
    <row r="68" spans="2:8" x14ac:dyDescent="0.35">
      <c r="B68" s="24"/>
      <c r="C68" s="24"/>
      <c r="D68" s="167"/>
      <c r="E68" s="167"/>
      <c r="F68" s="168"/>
      <c r="G68" s="177"/>
      <c r="H68" s="82"/>
    </row>
    <row r="69" spans="2:8" x14ac:dyDescent="0.35">
      <c r="B69" s="24"/>
      <c r="C69" s="24"/>
      <c r="D69" s="167"/>
      <c r="E69" s="167"/>
      <c r="F69" s="168"/>
      <c r="G69" s="177"/>
      <c r="H69" s="82"/>
    </row>
    <row r="70" spans="2:8" x14ac:dyDescent="0.35">
      <c r="B70" s="24"/>
      <c r="C70" s="24"/>
      <c r="D70" s="167"/>
      <c r="E70" s="167"/>
      <c r="F70" s="168"/>
      <c r="G70" s="177"/>
      <c r="H70" s="82"/>
    </row>
    <row r="71" spans="2:8" x14ac:dyDescent="0.35">
      <c r="B71" s="24"/>
      <c r="C71" s="24"/>
      <c r="D71" s="167"/>
      <c r="E71" s="167"/>
      <c r="F71" s="168"/>
      <c r="G71" s="177"/>
      <c r="H71" s="82"/>
    </row>
    <row r="75" spans="2:8" ht="15" thickBot="1" x14ac:dyDescent="0.4">
      <c r="B75" s="163" t="s">
        <v>306</v>
      </c>
      <c r="C75" s="158"/>
      <c r="D75" s="164"/>
      <c r="E75" s="164"/>
      <c r="F75" s="158"/>
      <c r="G75" s="158"/>
      <c r="H75" s="24"/>
    </row>
    <row r="76" spans="2:8" ht="15" thickBot="1" x14ac:dyDescent="0.4">
      <c r="B76" s="165" t="s">
        <v>294</v>
      </c>
      <c r="C76" s="158" t="s">
        <v>295</v>
      </c>
      <c r="D76" s="158" t="s">
        <v>296</v>
      </c>
      <c r="E76" s="158" t="s">
        <v>297</v>
      </c>
      <c r="F76" s="158" t="s">
        <v>298</v>
      </c>
      <c r="G76" s="159" t="s">
        <v>299</v>
      </c>
      <c r="H76" s="165" t="s">
        <v>300</v>
      </c>
    </row>
    <row r="77" spans="2:8" x14ac:dyDescent="0.35">
      <c r="B77" s="166" t="s">
        <v>301</v>
      </c>
      <c r="C77" s="24">
        <v>8</v>
      </c>
      <c r="D77" s="167">
        <f t="shared" ref="D77:D80" si="7">C77*0.2</f>
        <v>1.6</v>
      </c>
      <c r="E77" s="167">
        <f>-1-(1*(D77-0.5))</f>
        <v>-2.1</v>
      </c>
      <c r="F77" s="168">
        <f t="shared" ref="F77:F80" si="8">10^-E77</f>
        <v>125.89254117941677</v>
      </c>
      <c r="G77" s="169">
        <f t="shared" ref="G77:G80" si="9">F77*5.56</f>
        <v>699.9625289575572</v>
      </c>
      <c r="H77" s="170">
        <f t="shared" ref="H77:H80" si="10">G77/1000000</f>
        <v>6.9996252895755716E-4</v>
      </c>
    </row>
    <row r="78" spans="2:8" x14ac:dyDescent="0.35">
      <c r="B78" s="166" t="s">
        <v>302</v>
      </c>
      <c r="C78" s="24">
        <v>10</v>
      </c>
      <c r="D78" s="167">
        <f t="shared" si="7"/>
        <v>2</v>
      </c>
      <c r="E78" s="167">
        <f t="shared" ref="E78:E80" si="11">-1-(1*(D78-0.5))</f>
        <v>-2.5</v>
      </c>
      <c r="F78" s="168">
        <f t="shared" si="8"/>
        <v>316.22776601683825</v>
      </c>
      <c r="G78" s="171">
        <f t="shared" si="9"/>
        <v>1758.2263790536206</v>
      </c>
      <c r="H78" s="170">
        <f t="shared" si="10"/>
        <v>1.7582263790536206E-3</v>
      </c>
    </row>
    <row r="79" spans="2:8" x14ac:dyDescent="0.35">
      <c r="B79" s="166" t="s">
        <v>303</v>
      </c>
      <c r="C79" s="24">
        <v>9</v>
      </c>
      <c r="D79" s="167">
        <f t="shared" si="7"/>
        <v>1.8</v>
      </c>
      <c r="E79" s="167">
        <f t="shared" si="11"/>
        <v>-2.2999999999999998</v>
      </c>
      <c r="F79" s="168">
        <f t="shared" si="8"/>
        <v>199.52623149688802</v>
      </c>
      <c r="G79" s="169">
        <f t="shared" si="9"/>
        <v>1109.3658471226972</v>
      </c>
      <c r="H79" s="170">
        <f t="shared" si="10"/>
        <v>1.1093658471226973E-3</v>
      </c>
    </row>
    <row r="80" spans="2:8" ht="15" thickBot="1" x14ac:dyDescent="0.4">
      <c r="B80" s="172" t="s">
        <v>304</v>
      </c>
      <c r="C80" s="158">
        <v>10</v>
      </c>
      <c r="D80" s="173">
        <f t="shared" si="7"/>
        <v>2</v>
      </c>
      <c r="E80" s="173">
        <f t="shared" si="11"/>
        <v>-2.5</v>
      </c>
      <c r="F80" s="174">
        <f t="shared" si="8"/>
        <v>316.22776601683825</v>
      </c>
      <c r="G80" s="175">
        <f t="shared" si="9"/>
        <v>1758.2263790536206</v>
      </c>
      <c r="H80" s="176">
        <f t="shared" si="10"/>
        <v>1.7582263790536206E-3</v>
      </c>
    </row>
    <row r="81" spans="2:8" x14ac:dyDescent="0.35">
      <c r="B81" s="24"/>
      <c r="C81" s="24"/>
      <c r="D81" s="167"/>
      <c r="E81" s="167"/>
      <c r="F81" s="168"/>
      <c r="G81" s="177"/>
      <c r="H81" s="82"/>
    </row>
    <row r="82" spans="2:8" x14ac:dyDescent="0.35">
      <c r="B82" s="24"/>
      <c r="C82" s="24"/>
      <c r="D82" s="167"/>
      <c r="E82" s="167"/>
      <c r="F82" s="168"/>
      <c r="G82" s="177"/>
      <c r="H82" s="82"/>
    </row>
    <row r="83" spans="2:8" x14ac:dyDescent="0.35">
      <c r="B83" s="24"/>
      <c r="C83" s="24"/>
      <c r="D83" s="167"/>
      <c r="E83" s="167"/>
      <c r="F83" s="168"/>
      <c r="G83" s="177"/>
      <c r="H83" s="82"/>
    </row>
    <row r="84" spans="2:8" x14ac:dyDescent="0.35">
      <c r="B84" s="24"/>
      <c r="C84" s="24"/>
      <c r="D84" s="167"/>
      <c r="E84" s="167"/>
      <c r="F84" s="168"/>
      <c r="G84" s="177"/>
      <c r="H84" s="82"/>
    </row>
    <row r="85" spans="2:8" x14ac:dyDescent="0.35">
      <c r="B85" s="24"/>
      <c r="C85" s="24"/>
      <c r="D85" s="167"/>
      <c r="E85" s="167"/>
      <c r="F85" s="168"/>
      <c r="G85" s="177"/>
      <c r="H85" s="82"/>
    </row>
    <row r="86" spans="2:8" x14ac:dyDescent="0.35">
      <c r="B86" s="24"/>
      <c r="C86" s="24"/>
      <c r="D86" s="167"/>
      <c r="E86" s="167"/>
      <c r="F86" s="168"/>
      <c r="G86" s="177"/>
      <c r="H86" s="82"/>
    </row>
    <row r="87" spans="2:8" x14ac:dyDescent="0.35">
      <c r="B87" s="24"/>
      <c r="C87" s="24"/>
      <c r="D87" s="167"/>
      <c r="E87" s="167"/>
      <c r="F87" s="168"/>
      <c r="G87" s="177"/>
      <c r="H87" s="82"/>
    </row>
    <row r="88" spans="2:8" x14ac:dyDescent="0.35">
      <c r="B88" s="24"/>
      <c r="C88" s="24"/>
      <c r="D88" s="167"/>
      <c r="E88" s="167"/>
      <c r="F88" s="168"/>
      <c r="G88" s="177"/>
      <c r="H88" s="82"/>
    </row>
    <row r="89" spans="2:8" x14ac:dyDescent="0.35">
      <c r="B89" s="24"/>
      <c r="C89" s="24"/>
      <c r="D89" s="167"/>
      <c r="E89" s="167"/>
      <c r="F89" s="168"/>
      <c r="G89" s="177"/>
      <c r="H89" s="82"/>
    </row>
    <row r="90" spans="2:8" x14ac:dyDescent="0.35">
      <c r="B90" s="24"/>
      <c r="C90" s="24"/>
      <c r="D90" s="167"/>
      <c r="E90" s="167"/>
      <c r="F90" s="168"/>
      <c r="G90" s="177"/>
      <c r="H90" s="82"/>
    </row>
    <row r="91" spans="2:8" x14ac:dyDescent="0.35">
      <c r="B91" s="24"/>
      <c r="C91" s="24"/>
      <c r="D91" s="167"/>
      <c r="E91" s="167"/>
      <c r="F91" s="168"/>
      <c r="G91" s="177"/>
      <c r="H91" s="82"/>
    </row>
  </sheetData>
  <mergeCells count="1">
    <mergeCell ref="F11:H1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B9D98-790D-406B-BC07-EEEA7141D3E2}">
  <dimension ref="B2:AD130"/>
  <sheetViews>
    <sheetView zoomScale="73" workbookViewId="0">
      <selection activeCell="Q3" sqref="Q3"/>
    </sheetView>
  </sheetViews>
  <sheetFormatPr defaultRowHeight="14.5" x14ac:dyDescent="0.35"/>
  <cols>
    <col min="2" max="2" width="11.26953125" customWidth="1"/>
    <col min="8" max="8" width="16.7265625" customWidth="1"/>
    <col min="11" max="11" width="11.08984375" customWidth="1"/>
    <col min="12" max="12" width="14.90625" customWidth="1"/>
    <col min="14" max="14" width="10.453125" customWidth="1"/>
    <col min="15" max="15" width="12.36328125" customWidth="1"/>
    <col min="17" max="17" width="11.26953125" customWidth="1"/>
    <col min="23" max="23" width="16.08984375" customWidth="1"/>
    <col min="26" max="26" width="10.81640625" customWidth="1"/>
    <col min="27" max="27" width="15.08984375" customWidth="1"/>
    <col min="29" max="29" width="12" customWidth="1"/>
    <col min="30" max="30" width="14.08984375" customWidth="1"/>
  </cols>
  <sheetData>
    <row r="2" spans="2:30" ht="31" x14ac:dyDescent="0.7">
      <c r="B2" s="98" t="s">
        <v>10</v>
      </c>
      <c r="L2" s="99" t="s">
        <v>202</v>
      </c>
      <c r="M2" s="100">
        <f>AVERAGE(L7,L39,L71,L103)</f>
        <v>11.387924715111314</v>
      </c>
      <c r="Q2" s="98" t="s">
        <v>72</v>
      </c>
      <c r="AA2" s="99" t="s">
        <v>202</v>
      </c>
      <c r="AB2" s="100">
        <f>AVERAGE(AA7,AA39,AA71,AA103)</f>
        <v>10.453987125465066</v>
      </c>
    </row>
    <row r="3" spans="2:30" x14ac:dyDescent="0.35"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</row>
    <row r="4" spans="2:30" ht="18.5" x14ac:dyDescent="0.45">
      <c r="B4" s="26" t="s">
        <v>249</v>
      </c>
      <c r="C4" s="1"/>
      <c r="D4" s="1"/>
      <c r="E4" s="1"/>
      <c r="F4" s="1"/>
      <c r="G4" s="1"/>
      <c r="H4" s="2"/>
      <c r="I4" s="1"/>
      <c r="J4" s="1"/>
      <c r="K4" s="2"/>
      <c r="L4" s="1"/>
      <c r="M4" s="1"/>
      <c r="N4" s="2"/>
      <c r="O4" s="2"/>
      <c r="Q4" s="26" t="s">
        <v>154</v>
      </c>
      <c r="R4" s="1"/>
      <c r="S4" s="1"/>
      <c r="T4" s="1"/>
      <c r="U4" s="1"/>
      <c r="V4" s="1"/>
      <c r="W4" s="2"/>
      <c r="X4" s="1"/>
      <c r="Y4" s="1"/>
      <c r="Z4" s="2"/>
      <c r="AA4" s="1"/>
      <c r="AB4" s="1"/>
      <c r="AC4" s="2"/>
      <c r="AD4" s="2"/>
    </row>
    <row r="5" spans="2:30" x14ac:dyDescent="0.35">
      <c r="B5" s="232" t="s">
        <v>26</v>
      </c>
      <c r="C5" s="232"/>
      <c r="D5" s="232"/>
      <c r="E5" s="232"/>
      <c r="F5" s="232"/>
      <c r="G5" s="232"/>
      <c r="H5" s="305"/>
      <c r="I5" s="306" t="s">
        <v>10</v>
      </c>
      <c r="J5" s="307"/>
      <c r="K5" s="307"/>
      <c r="L5" s="307"/>
      <c r="M5" s="307"/>
      <c r="N5" s="307"/>
      <c r="O5" s="308"/>
      <c r="Q5" s="232" t="s">
        <v>26</v>
      </c>
      <c r="R5" s="232"/>
      <c r="S5" s="232"/>
      <c r="T5" s="232"/>
      <c r="U5" s="232"/>
      <c r="V5" s="232"/>
      <c r="W5" s="305"/>
      <c r="X5" s="306" t="s">
        <v>72</v>
      </c>
      <c r="Y5" s="307"/>
      <c r="Z5" s="307"/>
      <c r="AA5" s="307"/>
      <c r="AB5" s="307"/>
      <c r="AC5" s="307"/>
      <c r="AD5" s="308"/>
    </row>
    <row r="6" spans="2:30" ht="39" x14ac:dyDescent="0.35">
      <c r="B6" s="8" t="s">
        <v>0</v>
      </c>
      <c r="C6" s="9" t="s">
        <v>1</v>
      </c>
      <c r="D6" s="8" t="s">
        <v>24</v>
      </c>
      <c r="E6" s="16" t="s">
        <v>27</v>
      </c>
      <c r="F6" s="9" t="s">
        <v>25</v>
      </c>
      <c r="G6" s="13" t="s">
        <v>28</v>
      </c>
      <c r="H6" s="14" t="s">
        <v>2</v>
      </c>
      <c r="I6" s="9" t="s">
        <v>1</v>
      </c>
      <c r="J6" s="15" t="s">
        <v>3</v>
      </c>
      <c r="K6" s="14" t="s">
        <v>4</v>
      </c>
      <c r="L6" s="10" t="s">
        <v>29</v>
      </c>
      <c r="M6" s="13" t="s">
        <v>5</v>
      </c>
      <c r="N6" s="12" t="s">
        <v>75</v>
      </c>
      <c r="O6" s="11" t="s">
        <v>6</v>
      </c>
      <c r="Q6" s="8" t="s">
        <v>0</v>
      </c>
      <c r="R6" s="9" t="s">
        <v>1</v>
      </c>
      <c r="S6" s="8" t="s">
        <v>24</v>
      </c>
      <c r="T6" s="16" t="s">
        <v>27</v>
      </c>
      <c r="U6" s="9" t="s">
        <v>25</v>
      </c>
      <c r="V6" s="13" t="s">
        <v>28</v>
      </c>
      <c r="W6" s="14" t="s">
        <v>2</v>
      </c>
      <c r="X6" s="9" t="s">
        <v>1</v>
      </c>
      <c r="Y6" s="15" t="s">
        <v>3</v>
      </c>
      <c r="Z6" s="14" t="s">
        <v>4</v>
      </c>
      <c r="AA6" s="10" t="s">
        <v>29</v>
      </c>
      <c r="AB6" s="13" t="s">
        <v>5</v>
      </c>
      <c r="AC6" s="12" t="s">
        <v>133</v>
      </c>
      <c r="AD6" s="11" t="s">
        <v>6</v>
      </c>
    </row>
    <row r="7" spans="2:30" x14ac:dyDescent="0.35">
      <c r="B7" s="267" t="s">
        <v>193</v>
      </c>
      <c r="C7" s="6" t="s">
        <v>85</v>
      </c>
      <c r="D7" s="3">
        <v>22.64</v>
      </c>
      <c r="E7" s="297">
        <f>AVERAGE(D7:D8)</f>
        <v>22.625</v>
      </c>
      <c r="F7" s="17">
        <v>19.71</v>
      </c>
      <c r="G7" s="299">
        <f>AVERAGE(F7:F8)</f>
        <v>19.685000000000002</v>
      </c>
      <c r="H7" s="290">
        <f>AVERAGE(E7,G7)</f>
        <v>21.155000000000001</v>
      </c>
      <c r="I7" s="27" t="s">
        <v>68</v>
      </c>
      <c r="J7" s="3">
        <v>31.53</v>
      </c>
      <c r="K7" s="290">
        <f>GEOMEAN(J8,J7)</f>
        <v>31.444885116660867</v>
      </c>
      <c r="L7" s="303">
        <f>K7-H7</f>
        <v>10.289885116660866</v>
      </c>
      <c r="M7" s="20">
        <f>M2</f>
        <v>11.387924715111314</v>
      </c>
      <c r="N7" s="293">
        <f>L7-M7</f>
        <v>-1.0980395984504483</v>
      </c>
      <c r="O7" s="295">
        <f>2^(-N7)</f>
        <v>2.1406361512738732</v>
      </c>
      <c r="Q7" s="267" t="s">
        <v>193</v>
      </c>
      <c r="R7" s="6" t="s">
        <v>85</v>
      </c>
      <c r="S7" s="3">
        <v>22.64</v>
      </c>
      <c r="T7" s="297">
        <f>AVERAGE(S7:S8)</f>
        <v>22.625</v>
      </c>
      <c r="U7" s="17">
        <v>19.71</v>
      </c>
      <c r="V7" s="299">
        <f>AVERAGE(U7:U8)</f>
        <v>19.685000000000002</v>
      </c>
      <c r="W7" s="290">
        <f>AVERAGE(T7,V7)</f>
        <v>21.155000000000001</v>
      </c>
      <c r="X7" s="27" t="s">
        <v>11</v>
      </c>
      <c r="Y7" s="3">
        <v>32.42</v>
      </c>
      <c r="Z7" s="290">
        <f>GEOMEAN(Y8,Y7)</f>
        <v>32.604475152960212</v>
      </c>
      <c r="AA7" s="303">
        <f>Z7-W7</f>
        <v>11.449475152960211</v>
      </c>
      <c r="AB7" s="20">
        <f>AB2</f>
        <v>10.453987125465066</v>
      </c>
      <c r="AC7" s="293">
        <f>AA7-AB7</f>
        <v>0.99548802749514564</v>
      </c>
      <c r="AD7" s="295">
        <f>2^(-AC7)</f>
        <v>0.50156617831449946</v>
      </c>
    </row>
    <row r="8" spans="2:30" x14ac:dyDescent="0.35">
      <c r="B8" s="257"/>
      <c r="C8" s="7" t="s">
        <v>86</v>
      </c>
      <c r="D8" s="4">
        <v>22.61</v>
      </c>
      <c r="E8" s="298"/>
      <c r="F8" s="18">
        <v>19.66</v>
      </c>
      <c r="G8" s="300"/>
      <c r="H8" s="289"/>
      <c r="I8" s="19" t="s">
        <v>50</v>
      </c>
      <c r="J8" s="4">
        <v>31.36</v>
      </c>
      <c r="K8" s="289"/>
      <c r="L8" s="304"/>
      <c r="M8" s="21"/>
      <c r="N8" s="294"/>
      <c r="O8" s="296"/>
      <c r="Q8" s="257"/>
      <c r="R8" s="7" t="s">
        <v>86</v>
      </c>
      <c r="S8" s="4">
        <v>22.61</v>
      </c>
      <c r="T8" s="298"/>
      <c r="U8" s="18">
        <v>19.66</v>
      </c>
      <c r="V8" s="300"/>
      <c r="W8" s="289"/>
      <c r="X8" s="19" t="s">
        <v>12</v>
      </c>
      <c r="Y8" s="4">
        <v>32.79</v>
      </c>
      <c r="Z8" s="289"/>
      <c r="AA8" s="304"/>
      <c r="AB8" s="21"/>
      <c r="AC8" s="294"/>
      <c r="AD8" s="296"/>
    </row>
    <row r="9" spans="2:30" x14ac:dyDescent="0.35">
      <c r="B9" s="267" t="s">
        <v>194</v>
      </c>
      <c r="C9" s="1" t="s">
        <v>87</v>
      </c>
      <c r="D9" s="5">
        <v>22.85</v>
      </c>
      <c r="E9" s="297">
        <f>AVERAGE(D9:D10)</f>
        <v>22.76</v>
      </c>
      <c r="F9" s="19">
        <v>19.98</v>
      </c>
      <c r="G9" s="299">
        <f>AVERAGE(F9:F10)</f>
        <v>19.84</v>
      </c>
      <c r="H9" s="290">
        <f>AVERAGE(E9,G9)</f>
        <v>21.3</v>
      </c>
      <c r="I9" s="17" t="s">
        <v>69</v>
      </c>
      <c r="J9" s="5">
        <v>30.02</v>
      </c>
      <c r="K9" s="290">
        <f>GEOMEAN(J10,J9)</f>
        <v>29.999993333332593</v>
      </c>
      <c r="L9" s="303">
        <f>K9-H9</f>
        <v>8.6999933333325927</v>
      </c>
      <c r="M9" s="22"/>
      <c r="N9" s="293">
        <f>L9-M7</f>
        <v>-2.6879313817787214</v>
      </c>
      <c r="O9" s="295">
        <f>2^(-N9)</f>
        <v>6.4438878335146423</v>
      </c>
      <c r="Q9" s="267" t="s">
        <v>194</v>
      </c>
      <c r="R9" s="1" t="s">
        <v>87</v>
      </c>
      <c r="S9" s="5">
        <v>22.85</v>
      </c>
      <c r="T9" s="297">
        <f>AVERAGE(S9:S10)</f>
        <v>22.76</v>
      </c>
      <c r="U9" s="19">
        <v>19.98</v>
      </c>
      <c r="V9" s="299">
        <f>AVERAGE(U9:U10)</f>
        <v>19.84</v>
      </c>
      <c r="W9" s="290">
        <f>AVERAGE(T9,V9)</f>
        <v>21.3</v>
      </c>
      <c r="X9" s="17" t="s">
        <v>13</v>
      </c>
      <c r="Y9" s="5">
        <v>33.06</v>
      </c>
      <c r="Z9" s="290">
        <f>GEOMEAN(Y10,Y9)</f>
        <v>32.809047532654773</v>
      </c>
      <c r="AA9" s="303">
        <f>Z9-W9</f>
        <v>11.509047532654773</v>
      </c>
      <c r="AB9" s="22"/>
      <c r="AC9" s="293">
        <f>AA9-AB7</f>
        <v>1.055060407189707</v>
      </c>
      <c r="AD9" s="295">
        <f>2^(-AC9)</f>
        <v>0.4812770695415623</v>
      </c>
    </row>
    <row r="10" spans="2:30" x14ac:dyDescent="0.35">
      <c r="B10" s="257"/>
      <c r="C10" s="1" t="s">
        <v>88</v>
      </c>
      <c r="D10" s="5">
        <v>22.67</v>
      </c>
      <c r="E10" s="298"/>
      <c r="F10" s="19">
        <v>19.7</v>
      </c>
      <c r="G10" s="300"/>
      <c r="H10" s="289"/>
      <c r="I10" s="18" t="s">
        <v>52</v>
      </c>
      <c r="J10" s="5">
        <v>29.98</v>
      </c>
      <c r="K10" s="289"/>
      <c r="L10" s="304"/>
      <c r="M10" s="21"/>
      <c r="N10" s="294"/>
      <c r="O10" s="296"/>
      <c r="Q10" s="257"/>
      <c r="R10" s="1" t="s">
        <v>88</v>
      </c>
      <c r="S10" s="5">
        <v>22.67</v>
      </c>
      <c r="T10" s="298"/>
      <c r="U10" s="19">
        <v>19.7</v>
      </c>
      <c r="V10" s="300"/>
      <c r="W10" s="289"/>
      <c r="X10" s="18" t="s">
        <v>14</v>
      </c>
      <c r="Y10" s="5">
        <v>32.56</v>
      </c>
      <c r="Z10" s="289"/>
      <c r="AA10" s="304"/>
      <c r="AB10" s="21"/>
      <c r="AC10" s="294"/>
      <c r="AD10" s="296"/>
    </row>
    <row r="11" spans="2:30" x14ac:dyDescent="0.35">
      <c r="B11" s="267" t="s">
        <v>195</v>
      </c>
      <c r="C11" s="6" t="s">
        <v>89</v>
      </c>
      <c r="D11" s="3">
        <v>22.33</v>
      </c>
      <c r="E11" s="297">
        <f>AVERAGE(D11:D12)</f>
        <v>22.314999999999998</v>
      </c>
      <c r="F11" s="17">
        <v>19.62</v>
      </c>
      <c r="G11" s="299">
        <f>AVERAGE(F11:F12)</f>
        <v>19.62</v>
      </c>
      <c r="H11" s="290">
        <f>AVERAGE(E11,G11)</f>
        <v>20.967500000000001</v>
      </c>
      <c r="I11" s="17" t="s">
        <v>70</v>
      </c>
      <c r="J11" s="3">
        <v>31.14</v>
      </c>
      <c r="K11" s="290">
        <f>GEOMEAN(J12,J11)</f>
        <v>31.274708631736281</v>
      </c>
      <c r="L11" s="303">
        <f>K11-H11</f>
        <v>10.30720863173628</v>
      </c>
      <c r="M11" s="22"/>
      <c r="N11" s="293">
        <f>L11-M7</f>
        <v>-1.0807160833750338</v>
      </c>
      <c r="O11" s="295">
        <f>2^(-N11)</f>
        <v>2.115085645865026</v>
      </c>
      <c r="Q11" s="267" t="s">
        <v>195</v>
      </c>
      <c r="R11" s="6" t="s">
        <v>89</v>
      </c>
      <c r="S11" s="3">
        <v>22.33</v>
      </c>
      <c r="T11" s="297">
        <f>AVERAGE(S11:S12)</f>
        <v>22.314999999999998</v>
      </c>
      <c r="U11" s="17">
        <v>19.62</v>
      </c>
      <c r="V11" s="299">
        <f>AVERAGE(U11:U12)</f>
        <v>19.62</v>
      </c>
      <c r="W11" s="290">
        <f>AVERAGE(T11,V11)</f>
        <v>20.967500000000001</v>
      </c>
      <c r="X11" s="17" t="s">
        <v>15</v>
      </c>
      <c r="Y11" s="3">
        <v>31.03</v>
      </c>
      <c r="Z11" s="290">
        <f>GEOMEAN(Y12,Y11)</f>
        <v>31.437326540276928</v>
      </c>
      <c r="AA11" s="303">
        <f>Z11-W11</f>
        <v>10.469826540276927</v>
      </c>
      <c r="AB11" s="22"/>
      <c r="AC11" s="293">
        <f>AA11-AB7</f>
        <v>1.5839414811861019E-2</v>
      </c>
      <c r="AD11" s="295">
        <f>2^(-AC11)</f>
        <v>0.98908100403995103</v>
      </c>
    </row>
    <row r="12" spans="2:30" x14ac:dyDescent="0.35">
      <c r="B12" s="257"/>
      <c r="C12" s="7" t="s">
        <v>90</v>
      </c>
      <c r="D12" s="4">
        <v>22.3</v>
      </c>
      <c r="E12" s="298"/>
      <c r="F12" s="18">
        <v>19.62</v>
      </c>
      <c r="G12" s="300"/>
      <c r="H12" s="289"/>
      <c r="I12" s="18" t="s">
        <v>54</v>
      </c>
      <c r="J12" s="4">
        <v>31.41</v>
      </c>
      <c r="K12" s="289"/>
      <c r="L12" s="304"/>
      <c r="M12" s="21"/>
      <c r="N12" s="294"/>
      <c r="O12" s="296"/>
      <c r="Q12" s="257"/>
      <c r="R12" s="7" t="s">
        <v>90</v>
      </c>
      <c r="S12" s="4">
        <v>22.3</v>
      </c>
      <c r="T12" s="298"/>
      <c r="U12" s="18">
        <v>19.62</v>
      </c>
      <c r="V12" s="300"/>
      <c r="W12" s="289"/>
      <c r="X12" s="18" t="s">
        <v>16</v>
      </c>
      <c r="Y12" s="4">
        <v>31.85</v>
      </c>
      <c r="Z12" s="289"/>
      <c r="AA12" s="304"/>
      <c r="AB12" s="21"/>
      <c r="AC12" s="294"/>
      <c r="AD12" s="296"/>
    </row>
    <row r="13" spans="2:30" x14ac:dyDescent="0.35">
      <c r="B13" s="267" t="s">
        <v>196</v>
      </c>
      <c r="C13" s="6" t="s">
        <v>91</v>
      </c>
      <c r="D13" s="3">
        <v>22.5</v>
      </c>
      <c r="E13" s="297">
        <f>AVERAGE(D13:D14)</f>
        <v>22.490000000000002</v>
      </c>
      <c r="F13" s="17">
        <v>19.48</v>
      </c>
      <c r="G13" s="299">
        <f>AVERAGE(F13:F14)</f>
        <v>19.61</v>
      </c>
      <c r="H13" s="290">
        <f>AVERAGE(E13,G13)</f>
        <v>21.05</v>
      </c>
      <c r="I13" s="17" t="s">
        <v>71</v>
      </c>
      <c r="J13" s="3">
        <v>32.299999999999997</v>
      </c>
      <c r="K13" s="290">
        <f>GEOMEAN(J14,J13)</f>
        <v>32.354953252941037</v>
      </c>
      <c r="L13" s="303">
        <f>K13-H13</f>
        <v>11.304953252941036</v>
      </c>
      <c r="M13" s="20"/>
      <c r="N13" s="293">
        <f>L13-M7</f>
        <v>-8.2971462170277732E-2</v>
      </c>
      <c r="O13" s="295">
        <f>2^(-N13)</f>
        <v>1.0591973825819752</v>
      </c>
      <c r="Q13" s="267" t="s">
        <v>196</v>
      </c>
      <c r="R13" s="6" t="s">
        <v>91</v>
      </c>
      <c r="S13" s="3">
        <v>22.5</v>
      </c>
      <c r="T13" s="297">
        <f>AVERAGE(S13:S14)</f>
        <v>22.490000000000002</v>
      </c>
      <c r="U13" s="17">
        <v>19.48</v>
      </c>
      <c r="V13" s="299">
        <f>AVERAGE(U13:U14)</f>
        <v>19.61</v>
      </c>
      <c r="W13" s="290">
        <f>AVERAGE(T13,V13)</f>
        <v>21.05</v>
      </c>
      <c r="X13" s="17" t="s">
        <v>17</v>
      </c>
      <c r="Y13" s="3">
        <v>31.33</v>
      </c>
      <c r="Z13" s="290">
        <f>GEOMEAN(Y14,Y13)</f>
        <v>31.444789711492746</v>
      </c>
      <c r="AA13" s="303">
        <f>Z13-W13</f>
        <v>10.394789711492745</v>
      </c>
      <c r="AB13" s="20"/>
      <c r="AC13" s="293">
        <f>AA13-AB7</f>
        <v>-5.9197413972320589E-2</v>
      </c>
      <c r="AD13" s="295">
        <f>2^(-AC13)</f>
        <v>1.0418859877429867</v>
      </c>
    </row>
    <row r="14" spans="2:30" x14ac:dyDescent="0.35">
      <c r="B14" s="257"/>
      <c r="C14" s="7" t="s">
        <v>92</v>
      </c>
      <c r="D14" s="4">
        <v>22.48</v>
      </c>
      <c r="E14" s="298"/>
      <c r="F14" s="18">
        <v>19.739999999999998</v>
      </c>
      <c r="G14" s="300"/>
      <c r="H14" s="289"/>
      <c r="I14" s="18" t="s">
        <v>55</v>
      </c>
      <c r="J14" s="4">
        <v>32.409999999999997</v>
      </c>
      <c r="K14" s="289"/>
      <c r="L14" s="304"/>
      <c r="M14" s="21"/>
      <c r="N14" s="294"/>
      <c r="O14" s="296"/>
      <c r="Q14" s="257"/>
      <c r="R14" s="7" t="s">
        <v>92</v>
      </c>
      <c r="S14" s="4">
        <v>22.48</v>
      </c>
      <c r="T14" s="298"/>
      <c r="U14" s="18">
        <v>19.739999999999998</v>
      </c>
      <c r="V14" s="300"/>
      <c r="W14" s="289"/>
      <c r="X14" s="18" t="s">
        <v>18</v>
      </c>
      <c r="Y14" s="4">
        <v>31.56</v>
      </c>
      <c r="Z14" s="289"/>
      <c r="AA14" s="304"/>
      <c r="AB14" s="21"/>
      <c r="AC14" s="294"/>
      <c r="AD14" s="296"/>
    </row>
    <row r="15" spans="2:30" x14ac:dyDescent="0.35">
      <c r="B15" s="267" t="s">
        <v>197</v>
      </c>
      <c r="C15" s="1" t="s">
        <v>93</v>
      </c>
      <c r="D15" s="5">
        <v>22.69</v>
      </c>
      <c r="E15" s="297">
        <f>AVERAGE(D15:D16)</f>
        <v>22.535</v>
      </c>
      <c r="F15" s="19">
        <v>19.809999999999999</v>
      </c>
      <c r="G15" s="299">
        <f>AVERAGE(F15:F16)</f>
        <v>19.66</v>
      </c>
      <c r="H15" s="290">
        <f>AVERAGE(E15,G15)</f>
        <v>21.0975</v>
      </c>
      <c r="I15" s="19" t="s">
        <v>43</v>
      </c>
      <c r="J15" s="5">
        <v>32.46</v>
      </c>
      <c r="K15" s="290">
        <f>GEOMEAN(J16,J15)</f>
        <v>32.384913154121627</v>
      </c>
      <c r="L15" s="303">
        <f>K15-H15</f>
        <v>11.287413154121626</v>
      </c>
      <c r="M15" s="22"/>
      <c r="N15" s="293">
        <f>L15-M7</f>
        <v>-0.10051156098968761</v>
      </c>
      <c r="O15" s="295">
        <f>2^(-N15)</f>
        <v>1.0721535669209454</v>
      </c>
      <c r="Q15" s="267" t="s">
        <v>197</v>
      </c>
      <c r="R15" s="1" t="s">
        <v>93</v>
      </c>
      <c r="S15" s="5">
        <v>22.69</v>
      </c>
      <c r="T15" s="297">
        <f>AVERAGE(S15:S16)</f>
        <v>22.535</v>
      </c>
      <c r="U15" s="19">
        <v>19.809999999999999</v>
      </c>
      <c r="V15" s="299">
        <f>AVERAGE(U15:U16)</f>
        <v>19.66</v>
      </c>
      <c r="W15" s="290">
        <f>AVERAGE(T15,V15)</f>
        <v>21.0975</v>
      </c>
      <c r="X15" s="19" t="s">
        <v>19</v>
      </c>
      <c r="Y15" s="5">
        <v>31.19</v>
      </c>
      <c r="Z15" s="290">
        <f>GEOMEAN(Y16,Y15)</f>
        <v>31.289840204130158</v>
      </c>
      <c r="AA15" s="303">
        <f>Z15-W15</f>
        <v>10.192340204130158</v>
      </c>
      <c r="AB15" s="22"/>
      <c r="AC15" s="293">
        <f>AA15-AB7</f>
        <v>-0.26164692133490774</v>
      </c>
      <c r="AD15" s="295">
        <f>2^(-AC15)</f>
        <v>1.1988464776158418</v>
      </c>
    </row>
    <row r="16" spans="2:30" x14ac:dyDescent="0.35">
      <c r="B16" s="257"/>
      <c r="C16" s="1" t="s">
        <v>94</v>
      </c>
      <c r="D16" s="5">
        <v>22.38</v>
      </c>
      <c r="E16" s="298"/>
      <c r="F16" s="19">
        <v>19.510000000000002</v>
      </c>
      <c r="G16" s="300"/>
      <c r="H16" s="289"/>
      <c r="I16" s="19" t="s">
        <v>57</v>
      </c>
      <c r="J16" s="5">
        <v>32.31</v>
      </c>
      <c r="K16" s="289"/>
      <c r="L16" s="304"/>
      <c r="M16" s="22"/>
      <c r="N16" s="294"/>
      <c r="O16" s="296"/>
      <c r="Q16" s="257"/>
      <c r="R16" s="1" t="s">
        <v>94</v>
      </c>
      <c r="S16" s="5">
        <v>22.38</v>
      </c>
      <c r="T16" s="298"/>
      <c r="U16" s="19">
        <v>19.510000000000002</v>
      </c>
      <c r="V16" s="300"/>
      <c r="W16" s="289"/>
      <c r="X16" s="19" t="s">
        <v>20</v>
      </c>
      <c r="Y16" s="5">
        <v>31.39</v>
      </c>
      <c r="Z16" s="289"/>
      <c r="AA16" s="304"/>
      <c r="AB16" s="22"/>
      <c r="AC16" s="294"/>
      <c r="AD16" s="296"/>
    </row>
    <row r="17" spans="2:30" x14ac:dyDescent="0.35">
      <c r="B17" s="267" t="s">
        <v>198</v>
      </c>
      <c r="C17" s="6" t="s">
        <v>95</v>
      </c>
      <c r="D17" s="3">
        <v>22.52</v>
      </c>
      <c r="E17" s="297">
        <f>AVERAGE(D17:D18)</f>
        <v>22.41</v>
      </c>
      <c r="F17" s="17">
        <v>19.47</v>
      </c>
      <c r="G17" s="299">
        <f>AVERAGE(F17:F18)</f>
        <v>19.369999999999997</v>
      </c>
      <c r="H17" s="290">
        <f>AVERAGE(E17,G17)</f>
        <v>20.89</v>
      </c>
      <c r="I17" s="17" t="s">
        <v>45</v>
      </c>
      <c r="J17" s="3">
        <v>28.11</v>
      </c>
      <c r="K17" s="290">
        <f>GEOMEAN(J18,J17)</f>
        <v>28.094995995728489</v>
      </c>
      <c r="L17" s="303">
        <f>K17-H17</f>
        <v>7.2049959957284884</v>
      </c>
      <c r="M17" s="20"/>
      <c r="N17" s="293">
        <f>L17-M7</f>
        <v>-4.1829287193828257</v>
      </c>
      <c r="O17" s="295">
        <f>2^(-N17)</f>
        <v>18.162976216586411</v>
      </c>
      <c r="Q17" s="267" t="s">
        <v>198</v>
      </c>
      <c r="R17" s="6" t="s">
        <v>95</v>
      </c>
      <c r="S17" s="3">
        <v>22.52</v>
      </c>
      <c r="T17" s="297">
        <f>AVERAGE(S17:S18)</f>
        <v>22.41</v>
      </c>
      <c r="U17" s="17">
        <v>19.47</v>
      </c>
      <c r="V17" s="299">
        <f>AVERAGE(U17:U18)</f>
        <v>19.369999999999997</v>
      </c>
      <c r="W17" s="290">
        <f>AVERAGE(T17,V17)</f>
        <v>20.89</v>
      </c>
      <c r="X17" s="17" t="s">
        <v>21</v>
      </c>
      <c r="Y17" s="3">
        <v>29.21</v>
      </c>
      <c r="Z17" s="290">
        <f>GEOMEAN(Y18,Y17)</f>
        <v>29.13490346646098</v>
      </c>
      <c r="AA17" s="303">
        <f>Z17-W17</f>
        <v>8.244903466460979</v>
      </c>
      <c r="AB17" s="20"/>
      <c r="AC17" s="293">
        <f>AA17-AB7</f>
        <v>-2.2090836590040865</v>
      </c>
      <c r="AD17" s="295">
        <f>2^(-AC17)</f>
        <v>4.6238149442392897</v>
      </c>
    </row>
    <row r="18" spans="2:30" x14ac:dyDescent="0.35">
      <c r="B18" s="257"/>
      <c r="C18" s="7" t="s">
        <v>96</v>
      </c>
      <c r="D18" s="4">
        <v>22.3</v>
      </c>
      <c r="E18" s="298"/>
      <c r="F18" s="18">
        <v>19.27</v>
      </c>
      <c r="G18" s="300"/>
      <c r="H18" s="289"/>
      <c r="I18" s="18" t="s">
        <v>58</v>
      </c>
      <c r="J18" s="4">
        <v>28.08</v>
      </c>
      <c r="K18" s="289"/>
      <c r="L18" s="304"/>
      <c r="M18" s="21"/>
      <c r="N18" s="294"/>
      <c r="O18" s="296"/>
      <c r="Q18" s="257"/>
      <c r="R18" s="7" t="s">
        <v>96</v>
      </c>
      <c r="S18" s="4">
        <v>22.3</v>
      </c>
      <c r="T18" s="298"/>
      <c r="U18" s="18">
        <v>19.27</v>
      </c>
      <c r="V18" s="300"/>
      <c r="W18" s="289"/>
      <c r="X18" s="18" t="s">
        <v>22</v>
      </c>
      <c r="Y18" s="4">
        <v>29.06</v>
      </c>
      <c r="Z18" s="289"/>
      <c r="AA18" s="304"/>
      <c r="AB18" s="21"/>
      <c r="AC18" s="294"/>
      <c r="AD18" s="296"/>
    </row>
    <row r="19" spans="2:30" x14ac:dyDescent="0.35">
      <c r="B19" s="267" t="s">
        <v>199</v>
      </c>
      <c r="C19" s="6" t="s">
        <v>142</v>
      </c>
      <c r="D19" s="3">
        <v>22.5</v>
      </c>
      <c r="E19" s="297">
        <f>AVERAGE(D19:D20)</f>
        <v>22.52</v>
      </c>
      <c r="F19" s="17">
        <v>19.48</v>
      </c>
      <c r="G19" s="299">
        <f>AVERAGE(F19:F20)</f>
        <v>19.48</v>
      </c>
      <c r="H19" s="290">
        <f>AVERAGE(E19,G19)</f>
        <v>21</v>
      </c>
      <c r="I19" s="27" t="s">
        <v>47</v>
      </c>
      <c r="J19" s="3">
        <v>33.31</v>
      </c>
      <c r="K19" s="290">
        <f>GEOMEAN(J20,J19)</f>
        <v>33.038896773348839</v>
      </c>
      <c r="L19" s="303">
        <f>K19-H19</f>
        <v>12.038896773348839</v>
      </c>
      <c r="M19" s="20"/>
      <c r="N19" s="293">
        <f>L19-M7</f>
        <v>0.65097205823752446</v>
      </c>
      <c r="O19" s="295">
        <f>2^(-N19)</f>
        <v>0.63685107191862489</v>
      </c>
      <c r="Q19" s="267" t="s">
        <v>199</v>
      </c>
      <c r="R19" s="6" t="s">
        <v>142</v>
      </c>
      <c r="S19" s="3">
        <v>22.5</v>
      </c>
      <c r="T19" s="297">
        <f>AVERAGE(S19:S20)</f>
        <v>22.52</v>
      </c>
      <c r="U19" s="17">
        <v>19.48</v>
      </c>
      <c r="V19" s="299">
        <f>AVERAGE(U19:U20)</f>
        <v>19.48</v>
      </c>
      <c r="W19" s="290">
        <f>AVERAGE(T19,V19)</f>
        <v>21</v>
      </c>
      <c r="X19" s="27" t="s">
        <v>145</v>
      </c>
      <c r="Y19" s="3">
        <v>31.84</v>
      </c>
      <c r="Z19" s="290">
        <f>GEOMEAN(Y20,Y19)</f>
        <v>31.709733521428401</v>
      </c>
      <c r="AA19" s="303">
        <f>Z19-W19</f>
        <v>10.709733521428401</v>
      </c>
      <c r="AB19" s="20"/>
      <c r="AC19" s="293">
        <f>AA19-AB7</f>
        <v>0.25574639596333526</v>
      </c>
      <c r="AD19" s="295">
        <f>2^(-AC19)</f>
        <v>0.8375537038821772</v>
      </c>
    </row>
    <row r="20" spans="2:30" x14ac:dyDescent="0.35">
      <c r="B20" s="257"/>
      <c r="C20" s="7" t="s">
        <v>144</v>
      </c>
      <c r="D20" s="4">
        <v>22.54</v>
      </c>
      <c r="E20" s="298"/>
      <c r="F20" s="18">
        <v>19.48</v>
      </c>
      <c r="G20" s="300"/>
      <c r="H20" s="289"/>
      <c r="I20" s="19" t="s">
        <v>59</v>
      </c>
      <c r="J20" s="4">
        <v>32.770000000000003</v>
      </c>
      <c r="K20" s="289"/>
      <c r="L20" s="304"/>
      <c r="M20" s="21"/>
      <c r="N20" s="294"/>
      <c r="O20" s="296"/>
      <c r="Q20" s="257"/>
      <c r="R20" s="7" t="s">
        <v>144</v>
      </c>
      <c r="S20" s="4">
        <v>22.54</v>
      </c>
      <c r="T20" s="298"/>
      <c r="U20" s="18">
        <v>19.48</v>
      </c>
      <c r="V20" s="300"/>
      <c r="W20" s="289"/>
      <c r="X20" s="19" t="s">
        <v>153</v>
      </c>
      <c r="Y20" s="4">
        <v>31.58</v>
      </c>
      <c r="Z20" s="289"/>
      <c r="AA20" s="304"/>
      <c r="AB20" s="21"/>
      <c r="AC20" s="294"/>
      <c r="AD20" s="296"/>
    </row>
    <row r="21" spans="2:30" x14ac:dyDescent="0.35">
      <c r="B21" s="267" t="s">
        <v>200</v>
      </c>
      <c r="C21" s="1" t="s">
        <v>143</v>
      </c>
      <c r="D21" s="5">
        <v>22.66</v>
      </c>
      <c r="E21" s="297">
        <f>AVERAGE(D21:D22)</f>
        <v>22.64</v>
      </c>
      <c r="F21" s="19">
        <v>19.64</v>
      </c>
      <c r="G21" s="299">
        <f>AVERAGE(F21:F22)</f>
        <v>19.61</v>
      </c>
      <c r="H21" s="290">
        <f>AVERAGE(E21,G21)</f>
        <v>21.125</v>
      </c>
      <c r="I21" s="17" t="s">
        <v>49</v>
      </c>
      <c r="J21" s="5">
        <v>32.19</v>
      </c>
      <c r="K21" s="290">
        <f>GEOMEAN(J22,J21)</f>
        <v>32.19</v>
      </c>
      <c r="L21" s="303">
        <f>K21-H21</f>
        <v>11.064999999999998</v>
      </c>
      <c r="M21" s="22"/>
      <c r="N21" s="293">
        <f>L21-M7</f>
        <v>-0.32292471511131637</v>
      </c>
      <c r="O21" s="295">
        <f>2^(-N21)</f>
        <v>1.2508638039483786</v>
      </c>
      <c r="Q21" s="267" t="s">
        <v>200</v>
      </c>
      <c r="R21" s="1" t="s">
        <v>143</v>
      </c>
      <c r="S21" s="5">
        <v>22.66</v>
      </c>
      <c r="T21" s="297">
        <f>AVERAGE(S21:S22)</f>
        <v>22.64</v>
      </c>
      <c r="U21" s="19">
        <v>19.64</v>
      </c>
      <c r="V21" s="299">
        <f>AVERAGE(U21:U22)</f>
        <v>19.61</v>
      </c>
      <c r="W21" s="290">
        <f>AVERAGE(T21,V21)</f>
        <v>21.125</v>
      </c>
      <c r="X21" s="17" t="s">
        <v>8</v>
      </c>
      <c r="Y21" s="5">
        <v>31.54</v>
      </c>
      <c r="Z21" s="290">
        <f>GEOMEAN(Y22,Y21)</f>
        <v>31.764203122382906</v>
      </c>
      <c r="AA21" s="303">
        <f>Z21-W21</f>
        <v>10.639203122382906</v>
      </c>
      <c r="AB21" s="22"/>
      <c r="AC21" s="293">
        <f>AA21-AB7</f>
        <v>0.18521599691784019</v>
      </c>
      <c r="AD21" s="295">
        <f>2^(-AC21)</f>
        <v>0.87951738678424862</v>
      </c>
    </row>
    <row r="22" spans="2:30" x14ac:dyDescent="0.35">
      <c r="B22" s="257"/>
      <c r="C22" s="1" t="s">
        <v>146</v>
      </c>
      <c r="D22" s="5">
        <v>22.62</v>
      </c>
      <c r="E22" s="298"/>
      <c r="F22" s="19">
        <v>19.579999999999998</v>
      </c>
      <c r="G22" s="300"/>
      <c r="H22" s="289"/>
      <c r="I22" s="18" t="s">
        <v>62</v>
      </c>
      <c r="J22" s="5">
        <v>32.19</v>
      </c>
      <c r="K22" s="289"/>
      <c r="L22" s="304"/>
      <c r="M22" s="21"/>
      <c r="N22" s="294"/>
      <c r="O22" s="296"/>
      <c r="Q22" s="257"/>
      <c r="R22" s="1" t="s">
        <v>146</v>
      </c>
      <c r="S22" s="5">
        <v>22.62</v>
      </c>
      <c r="T22" s="298"/>
      <c r="U22" s="19">
        <v>19.579999999999998</v>
      </c>
      <c r="V22" s="300"/>
      <c r="W22" s="289"/>
      <c r="X22" s="18" t="s">
        <v>23</v>
      </c>
      <c r="Y22" s="5">
        <v>31.99</v>
      </c>
      <c r="Z22" s="289"/>
      <c r="AA22" s="304"/>
      <c r="AB22" s="21"/>
      <c r="AC22" s="294"/>
      <c r="AD22" s="296"/>
    </row>
    <row r="23" spans="2:30" x14ac:dyDescent="0.35">
      <c r="B23" s="267" t="s">
        <v>201</v>
      </c>
      <c r="C23" s="6" t="s">
        <v>64</v>
      </c>
      <c r="D23" s="3">
        <v>22.55</v>
      </c>
      <c r="E23" s="297">
        <f>AVERAGE(D23:D24)</f>
        <v>22.594999999999999</v>
      </c>
      <c r="F23" s="17">
        <v>19.79</v>
      </c>
      <c r="G23" s="299">
        <f>AVERAGE(F23:F24)</f>
        <v>19.86</v>
      </c>
      <c r="H23" s="290">
        <f>AVERAGE(E23,G23)</f>
        <v>21.227499999999999</v>
      </c>
      <c r="I23" s="17" t="s">
        <v>51</v>
      </c>
      <c r="J23" s="3">
        <v>26.01</v>
      </c>
      <c r="K23" s="290">
        <f>GEOMEAN(J24,J23)</f>
        <v>26.024995677233072</v>
      </c>
      <c r="L23" s="303">
        <f>K23-H23</f>
        <v>4.7974956772330728</v>
      </c>
      <c r="M23" s="22"/>
      <c r="N23" s="293">
        <f>L23-M7</f>
        <v>-6.5904290378782413</v>
      </c>
      <c r="O23" s="295">
        <f>2^(-N23)</f>
        <v>96.364445048541455</v>
      </c>
      <c r="Q23" s="267" t="s">
        <v>201</v>
      </c>
      <c r="R23" s="6" t="s">
        <v>64</v>
      </c>
      <c r="S23" s="3">
        <v>22.55</v>
      </c>
      <c r="T23" s="297">
        <f>AVERAGE(S23:S24)</f>
        <v>22.594999999999999</v>
      </c>
      <c r="U23" s="17">
        <v>19.79</v>
      </c>
      <c r="V23" s="299">
        <f>AVERAGE(U23:U24)</f>
        <v>19.86</v>
      </c>
      <c r="W23" s="290">
        <f>AVERAGE(T23,V23)</f>
        <v>21.227499999999999</v>
      </c>
      <c r="X23" s="17" t="s">
        <v>30</v>
      </c>
      <c r="Y23" s="3">
        <v>29.3</v>
      </c>
      <c r="Z23" s="290">
        <f>GEOMEAN(Y24,Y23)</f>
        <v>29.114412238614744</v>
      </c>
      <c r="AA23" s="303">
        <f>Z23-W23</f>
        <v>7.8869122386147446</v>
      </c>
      <c r="AB23" s="22"/>
      <c r="AC23" s="293">
        <f>AA23-AB7</f>
        <v>-2.567074886850321</v>
      </c>
      <c r="AD23" s="295">
        <f>2^(-AC23)</f>
        <v>5.9260667920567247</v>
      </c>
    </row>
    <row r="24" spans="2:30" x14ac:dyDescent="0.35">
      <c r="B24" s="257"/>
      <c r="C24" s="7" t="s">
        <v>42</v>
      </c>
      <c r="D24" s="4">
        <v>22.64</v>
      </c>
      <c r="E24" s="298"/>
      <c r="F24" s="18">
        <v>19.93</v>
      </c>
      <c r="G24" s="300"/>
      <c r="H24" s="289"/>
      <c r="I24" s="18" t="s">
        <v>60</v>
      </c>
      <c r="J24" s="4">
        <v>26.04</v>
      </c>
      <c r="K24" s="289"/>
      <c r="L24" s="304"/>
      <c r="M24" s="21"/>
      <c r="N24" s="294"/>
      <c r="O24" s="296"/>
      <c r="Q24" s="257"/>
      <c r="R24" s="7" t="s">
        <v>42</v>
      </c>
      <c r="S24" s="4">
        <v>22.64</v>
      </c>
      <c r="T24" s="298"/>
      <c r="U24" s="18">
        <v>19.93</v>
      </c>
      <c r="V24" s="300"/>
      <c r="W24" s="289"/>
      <c r="X24" s="18" t="s">
        <v>31</v>
      </c>
      <c r="Y24" s="4">
        <v>28.93</v>
      </c>
      <c r="Z24" s="289"/>
      <c r="AA24" s="304"/>
      <c r="AB24" s="21"/>
      <c r="AC24" s="294"/>
      <c r="AD24" s="296"/>
    </row>
    <row r="25" spans="2:30" x14ac:dyDescent="0.35">
      <c r="B25" s="267" t="s">
        <v>150</v>
      </c>
      <c r="C25" s="6" t="s">
        <v>65</v>
      </c>
      <c r="D25" s="3">
        <v>22.34</v>
      </c>
      <c r="E25" s="297">
        <f>AVERAGE(D25:D26)</f>
        <v>22.32</v>
      </c>
      <c r="F25" s="17">
        <v>19.8</v>
      </c>
      <c r="G25" s="299">
        <f>AVERAGE(F25:F26)</f>
        <v>19.8</v>
      </c>
      <c r="H25" s="290">
        <f>AVERAGE(E25,G25)</f>
        <v>21.060000000000002</v>
      </c>
      <c r="I25" s="17" t="s">
        <v>53</v>
      </c>
      <c r="J25" s="3">
        <v>32.07</v>
      </c>
      <c r="K25" s="290">
        <f>GEOMEAN(J26,J25)</f>
        <v>32.004933994620266</v>
      </c>
      <c r="L25" s="303">
        <f>K25-H25</f>
        <v>10.944933994620264</v>
      </c>
      <c r="M25" s="20"/>
      <c r="N25" s="293">
        <f>L25-M7</f>
        <v>-0.44299072049104993</v>
      </c>
      <c r="O25" s="295">
        <f>2^(-N25)</f>
        <v>1.3594194980034116</v>
      </c>
      <c r="Q25" s="267" t="s">
        <v>150</v>
      </c>
      <c r="R25" s="6" t="s">
        <v>65</v>
      </c>
      <c r="S25" s="3">
        <v>22.34</v>
      </c>
      <c r="T25" s="297">
        <f>AVERAGE(S25:S26)</f>
        <v>22.32</v>
      </c>
      <c r="U25" s="17">
        <v>19.8</v>
      </c>
      <c r="V25" s="299">
        <f>AVERAGE(U25:U26)</f>
        <v>19.8</v>
      </c>
      <c r="W25" s="290">
        <f>AVERAGE(T25,V25)</f>
        <v>21.060000000000002</v>
      </c>
      <c r="X25" s="17" t="s">
        <v>32</v>
      </c>
      <c r="Y25" s="3">
        <v>32.32</v>
      </c>
      <c r="Z25" s="290">
        <f>GEOMEAN(Y26,Y25)</f>
        <v>32.204794674085413</v>
      </c>
      <c r="AA25" s="303">
        <f>Z25-W25</f>
        <v>11.144794674085411</v>
      </c>
      <c r="AB25" s="20"/>
      <c r="AC25" s="293">
        <f>AA25-AB7</f>
        <v>0.6908075486203451</v>
      </c>
      <c r="AD25" s="295">
        <f>2^(-AC25)</f>
        <v>0.61950698383460334</v>
      </c>
    </row>
    <row r="26" spans="2:30" x14ac:dyDescent="0.35">
      <c r="B26" s="257"/>
      <c r="C26" s="7" t="s">
        <v>44</v>
      </c>
      <c r="D26" s="4">
        <v>22.3</v>
      </c>
      <c r="E26" s="298"/>
      <c r="F26" s="18">
        <v>19.8</v>
      </c>
      <c r="G26" s="300"/>
      <c r="H26" s="289"/>
      <c r="I26" s="18" t="s">
        <v>61</v>
      </c>
      <c r="J26" s="4">
        <v>31.94</v>
      </c>
      <c r="K26" s="289"/>
      <c r="L26" s="304"/>
      <c r="M26" s="21"/>
      <c r="N26" s="294"/>
      <c r="O26" s="296"/>
      <c r="Q26" s="257"/>
      <c r="R26" s="7" t="s">
        <v>44</v>
      </c>
      <c r="S26" s="4">
        <v>22.3</v>
      </c>
      <c r="T26" s="298"/>
      <c r="U26" s="18">
        <v>19.8</v>
      </c>
      <c r="V26" s="300"/>
      <c r="W26" s="289"/>
      <c r="X26" s="18" t="s">
        <v>33</v>
      </c>
      <c r="Y26" s="4">
        <v>32.090000000000003</v>
      </c>
      <c r="Z26" s="289"/>
      <c r="AA26" s="304"/>
      <c r="AB26" s="21"/>
      <c r="AC26" s="294"/>
      <c r="AD26" s="296"/>
    </row>
    <row r="27" spans="2:30" x14ac:dyDescent="0.35">
      <c r="B27" s="267" t="s">
        <v>151</v>
      </c>
      <c r="C27" s="1" t="s">
        <v>66</v>
      </c>
      <c r="D27" s="5">
        <v>22.35</v>
      </c>
      <c r="E27" s="297">
        <f>AVERAGE(D27:D28)</f>
        <v>22.405000000000001</v>
      </c>
      <c r="F27" s="19">
        <v>19.97</v>
      </c>
      <c r="G27" s="299">
        <f>AVERAGE(F27:F28)</f>
        <v>19.994999999999997</v>
      </c>
      <c r="H27" s="290">
        <f>AVERAGE(E27,G27)</f>
        <v>21.2</v>
      </c>
      <c r="I27" s="19" t="s">
        <v>147</v>
      </c>
      <c r="J27" s="5">
        <v>31.94</v>
      </c>
      <c r="K27" s="290">
        <f>GEOMEAN(J28,J27)</f>
        <v>31.914990208364472</v>
      </c>
      <c r="L27" s="303">
        <f>K27-H27</f>
        <v>10.714990208364473</v>
      </c>
      <c r="M27" s="22"/>
      <c r="N27" s="293">
        <f>L27-M7</f>
        <v>-0.67293450674684152</v>
      </c>
      <c r="O27" s="295">
        <f>2^(-N27)</f>
        <v>1.5943125752851706</v>
      </c>
      <c r="Q27" s="267" t="s">
        <v>151</v>
      </c>
      <c r="R27" s="1" t="s">
        <v>66</v>
      </c>
      <c r="S27" s="5">
        <v>22.35</v>
      </c>
      <c r="T27" s="297">
        <f>AVERAGE(S27:S28)</f>
        <v>22.405000000000001</v>
      </c>
      <c r="U27" s="19">
        <v>19.97</v>
      </c>
      <c r="V27" s="299">
        <f>AVERAGE(U27:U28)</f>
        <v>19.994999999999997</v>
      </c>
      <c r="W27" s="290">
        <f>AVERAGE(T27,V27)</f>
        <v>21.2</v>
      </c>
      <c r="X27" s="19" t="s">
        <v>34</v>
      </c>
      <c r="Y27" s="5">
        <v>31.95</v>
      </c>
      <c r="Z27" s="290">
        <f>GEOMEAN(Y28,Y27)</f>
        <v>31.914980808391537</v>
      </c>
      <c r="AA27" s="303">
        <f>Z27-W27</f>
        <v>10.714980808391537</v>
      </c>
      <c r="AB27" s="22"/>
      <c r="AC27" s="293">
        <f>AA27-AB7</f>
        <v>0.26099368292647185</v>
      </c>
      <c r="AD27" s="295">
        <f>2^(-AC27)</f>
        <v>0.83451293519724112</v>
      </c>
    </row>
    <row r="28" spans="2:30" x14ac:dyDescent="0.35">
      <c r="B28" s="257"/>
      <c r="C28" s="1" t="s">
        <v>46</v>
      </c>
      <c r="D28" s="5">
        <v>22.46</v>
      </c>
      <c r="E28" s="298"/>
      <c r="F28" s="19">
        <v>20.02</v>
      </c>
      <c r="G28" s="300"/>
      <c r="H28" s="289"/>
      <c r="I28" s="19" t="s">
        <v>139</v>
      </c>
      <c r="J28" s="5">
        <v>31.89</v>
      </c>
      <c r="K28" s="289"/>
      <c r="L28" s="304"/>
      <c r="M28" s="22"/>
      <c r="N28" s="294"/>
      <c r="O28" s="296"/>
      <c r="Q28" s="257"/>
      <c r="R28" s="1" t="s">
        <v>46</v>
      </c>
      <c r="S28" s="5">
        <v>22.46</v>
      </c>
      <c r="T28" s="298"/>
      <c r="U28" s="19">
        <v>20.02</v>
      </c>
      <c r="V28" s="300"/>
      <c r="W28" s="289"/>
      <c r="X28" s="19" t="s">
        <v>35</v>
      </c>
      <c r="Y28" s="5">
        <v>31.88</v>
      </c>
      <c r="Z28" s="289"/>
      <c r="AA28" s="304"/>
      <c r="AB28" s="22"/>
      <c r="AC28" s="294"/>
      <c r="AD28" s="296"/>
    </row>
    <row r="29" spans="2:30" x14ac:dyDescent="0.35">
      <c r="B29" s="267" t="s">
        <v>152</v>
      </c>
      <c r="C29" s="6" t="s">
        <v>67</v>
      </c>
      <c r="D29" s="3">
        <v>22.38</v>
      </c>
      <c r="E29" s="297">
        <f>AVERAGE(D29:D30)</f>
        <v>22.41</v>
      </c>
      <c r="F29" s="17">
        <v>20.02</v>
      </c>
      <c r="G29" s="299">
        <f>AVERAGE(F29:F30)</f>
        <v>20</v>
      </c>
      <c r="H29" s="290">
        <f>AVERAGE(E29,G29)</f>
        <v>21.204999999999998</v>
      </c>
      <c r="I29" s="17" t="s">
        <v>56</v>
      </c>
      <c r="J29" s="3">
        <v>27.27</v>
      </c>
      <c r="K29" s="290">
        <f>GEOMEAN(J30,J29)</f>
        <v>27.244988530003091</v>
      </c>
      <c r="L29" s="303">
        <f>K29-H29</f>
        <v>6.0399885300030931</v>
      </c>
      <c r="M29" s="20"/>
      <c r="N29" s="293">
        <f>L29-M7</f>
        <v>-5.347936185108221</v>
      </c>
      <c r="O29" s="295">
        <f>2^(-N29)</f>
        <v>40.727636378872141</v>
      </c>
      <c r="Q29" s="267" t="s">
        <v>152</v>
      </c>
      <c r="R29" s="6" t="s">
        <v>67</v>
      </c>
      <c r="S29" s="3">
        <v>22.38</v>
      </c>
      <c r="T29" s="297">
        <f>AVERAGE(S29:S30)</f>
        <v>22.41</v>
      </c>
      <c r="U29" s="17">
        <v>20.02</v>
      </c>
      <c r="V29" s="299">
        <f>AVERAGE(U29:U30)</f>
        <v>20</v>
      </c>
      <c r="W29" s="290">
        <f>AVERAGE(T29,V29)</f>
        <v>21.204999999999998</v>
      </c>
      <c r="X29" s="17" t="s">
        <v>36</v>
      </c>
      <c r="Y29" s="3">
        <v>27.46</v>
      </c>
      <c r="Z29" s="290">
        <f>GEOMEAN(Y30,Y29)</f>
        <v>27.424977666353715</v>
      </c>
      <c r="AA29" s="303">
        <f>Z29-W29</f>
        <v>6.2199776663537172</v>
      </c>
      <c r="AB29" s="20"/>
      <c r="AC29" s="293">
        <f>AA29-AB7</f>
        <v>-4.2340094591113484</v>
      </c>
      <c r="AD29" s="295">
        <f>2^(-AC29)</f>
        <v>18.817583382797007</v>
      </c>
    </row>
    <row r="30" spans="2:30" x14ac:dyDescent="0.35">
      <c r="B30" s="257"/>
      <c r="C30" s="7" t="s">
        <v>48</v>
      </c>
      <c r="D30" s="4">
        <v>22.44</v>
      </c>
      <c r="E30" s="298"/>
      <c r="F30" s="18">
        <v>19.98</v>
      </c>
      <c r="G30" s="300"/>
      <c r="H30" s="289"/>
      <c r="I30" s="18" t="s">
        <v>63</v>
      </c>
      <c r="J30" s="4">
        <v>27.22</v>
      </c>
      <c r="K30" s="289"/>
      <c r="L30" s="304"/>
      <c r="M30" s="21"/>
      <c r="N30" s="294"/>
      <c r="O30" s="296"/>
      <c r="Q30" s="257"/>
      <c r="R30" s="7" t="s">
        <v>48</v>
      </c>
      <c r="S30" s="4">
        <v>22.44</v>
      </c>
      <c r="T30" s="298"/>
      <c r="U30" s="18">
        <v>19.98</v>
      </c>
      <c r="V30" s="300"/>
      <c r="W30" s="289"/>
      <c r="X30" s="18" t="s">
        <v>37</v>
      </c>
      <c r="Y30" s="4">
        <v>27.39</v>
      </c>
      <c r="Z30" s="289"/>
      <c r="AA30" s="304"/>
      <c r="AB30" s="21"/>
      <c r="AC30" s="294"/>
      <c r="AD30" s="296"/>
    </row>
    <row r="31" spans="2:30" x14ac:dyDescent="0.35">
      <c r="B31" s="267" t="s">
        <v>7</v>
      </c>
      <c r="C31" s="6" t="s">
        <v>38</v>
      </c>
      <c r="D31" s="3">
        <v>40</v>
      </c>
      <c r="E31" s="297">
        <f>AVERAGE(D31:D32)</f>
        <v>40</v>
      </c>
      <c r="F31" s="17">
        <v>40</v>
      </c>
      <c r="G31" s="299">
        <f>AVERAGE(F31:F32)</f>
        <v>38.534999999999997</v>
      </c>
      <c r="H31" s="290">
        <f>AVERAGE(E31,G31)</f>
        <v>39.267499999999998</v>
      </c>
      <c r="I31" s="27" t="s">
        <v>99</v>
      </c>
      <c r="J31" s="3">
        <v>40</v>
      </c>
      <c r="K31" s="290">
        <f>AVERAGE(J31:J32)</f>
        <v>40</v>
      </c>
      <c r="L31" s="303"/>
      <c r="M31" s="20"/>
      <c r="N31" s="293"/>
      <c r="O31" s="295"/>
      <c r="Q31" s="267" t="s">
        <v>7</v>
      </c>
      <c r="R31" s="6" t="s">
        <v>38</v>
      </c>
      <c r="S31" s="3">
        <v>40</v>
      </c>
      <c r="T31" s="297">
        <f>AVERAGE(S31:S32)</f>
        <v>40</v>
      </c>
      <c r="U31" s="17">
        <v>40</v>
      </c>
      <c r="V31" s="299">
        <f>AVERAGE(U31:U32)</f>
        <v>38.534999999999997</v>
      </c>
      <c r="W31" s="290">
        <f>AVERAGE(T31,V31)</f>
        <v>39.267499999999998</v>
      </c>
      <c r="X31" s="27" t="s">
        <v>179</v>
      </c>
      <c r="Y31" s="3">
        <v>40</v>
      </c>
      <c r="Z31" s="290">
        <f>AVERAGE(Y31:Y32)</f>
        <v>40</v>
      </c>
      <c r="AA31" s="303"/>
      <c r="AB31" s="20"/>
      <c r="AC31" s="293"/>
      <c r="AD31" s="295"/>
    </row>
    <row r="32" spans="2:30" x14ac:dyDescent="0.35">
      <c r="B32" s="257"/>
      <c r="C32" s="1" t="s">
        <v>40</v>
      </c>
      <c r="D32" s="5">
        <v>40</v>
      </c>
      <c r="E32" s="298"/>
      <c r="F32" s="19">
        <v>37.07</v>
      </c>
      <c r="G32" s="300"/>
      <c r="H32" s="289"/>
      <c r="I32" s="19" t="s">
        <v>100</v>
      </c>
      <c r="J32" s="5">
        <v>40</v>
      </c>
      <c r="K32" s="289"/>
      <c r="L32" s="304"/>
      <c r="M32" s="22"/>
      <c r="N32" s="294"/>
      <c r="O32" s="296"/>
      <c r="Q32" s="257"/>
      <c r="R32" s="1" t="s">
        <v>40</v>
      </c>
      <c r="S32" s="5">
        <v>40</v>
      </c>
      <c r="T32" s="298"/>
      <c r="U32" s="19">
        <v>37.07</v>
      </c>
      <c r="V32" s="300"/>
      <c r="W32" s="289"/>
      <c r="X32" s="19" t="s">
        <v>180</v>
      </c>
      <c r="Y32" s="5">
        <v>40</v>
      </c>
      <c r="Z32" s="289"/>
      <c r="AA32" s="304"/>
      <c r="AB32" s="22"/>
      <c r="AC32" s="294"/>
      <c r="AD32" s="296"/>
    </row>
    <row r="33" spans="2:30" x14ac:dyDescent="0.35">
      <c r="B33" s="267" t="s">
        <v>9</v>
      </c>
      <c r="C33" s="6" t="s">
        <v>39</v>
      </c>
      <c r="D33" s="3">
        <v>40</v>
      </c>
      <c r="E33" s="297">
        <f>AVERAGE(D33:D34)</f>
        <v>40</v>
      </c>
      <c r="F33" s="17">
        <v>36.24</v>
      </c>
      <c r="G33" s="299">
        <f>AVERAGE(F33:F34)</f>
        <v>36.424999999999997</v>
      </c>
      <c r="H33" s="290">
        <f>AVERAGE(E33,G33)</f>
        <v>38.212499999999999</v>
      </c>
      <c r="I33" s="17" t="s">
        <v>101</v>
      </c>
      <c r="J33" s="93">
        <v>40</v>
      </c>
      <c r="K33" s="290">
        <f>AVERAGE(J33:J34)</f>
        <v>40</v>
      </c>
      <c r="L33" s="301"/>
      <c r="M33" s="43"/>
      <c r="N33" s="293"/>
      <c r="O33" s="295"/>
      <c r="Q33" s="267" t="s">
        <v>9</v>
      </c>
      <c r="R33" s="6" t="s">
        <v>39</v>
      </c>
      <c r="S33" s="3">
        <v>40</v>
      </c>
      <c r="T33" s="297">
        <f>AVERAGE(S33:S34)</f>
        <v>40</v>
      </c>
      <c r="U33" s="17">
        <v>36.24</v>
      </c>
      <c r="V33" s="299">
        <f>AVERAGE(U33:U34)</f>
        <v>36.424999999999997</v>
      </c>
      <c r="W33" s="290">
        <f>AVERAGE(T33,V33)</f>
        <v>38.212499999999999</v>
      </c>
      <c r="X33" s="17" t="s">
        <v>181</v>
      </c>
      <c r="Y33" s="93">
        <v>33.67</v>
      </c>
      <c r="Z33" s="290">
        <f>AVERAGE(Y33:Y34)</f>
        <v>33.515000000000001</v>
      </c>
      <c r="AA33" s="301"/>
      <c r="AB33" s="43"/>
      <c r="AC33" s="293"/>
      <c r="AD33" s="295"/>
    </row>
    <row r="34" spans="2:30" x14ac:dyDescent="0.35">
      <c r="B34" s="257"/>
      <c r="C34" s="7" t="s">
        <v>41</v>
      </c>
      <c r="D34" s="4">
        <v>40</v>
      </c>
      <c r="E34" s="298"/>
      <c r="F34" s="18">
        <v>36.61</v>
      </c>
      <c r="G34" s="300"/>
      <c r="H34" s="289"/>
      <c r="I34" s="18" t="s">
        <v>102</v>
      </c>
      <c r="J34" s="94">
        <v>40</v>
      </c>
      <c r="K34" s="289"/>
      <c r="L34" s="302"/>
      <c r="M34" s="44"/>
      <c r="N34" s="294"/>
      <c r="O34" s="296"/>
      <c r="Q34" s="257"/>
      <c r="R34" s="7" t="s">
        <v>41</v>
      </c>
      <c r="S34" s="4">
        <v>40</v>
      </c>
      <c r="T34" s="298"/>
      <c r="U34" s="18">
        <v>36.61</v>
      </c>
      <c r="V34" s="300"/>
      <c r="W34" s="289"/>
      <c r="X34" s="18" t="s">
        <v>182</v>
      </c>
      <c r="Y34" s="94">
        <v>33.36</v>
      </c>
      <c r="Z34" s="289"/>
      <c r="AA34" s="302"/>
      <c r="AB34" s="44"/>
      <c r="AC34" s="294"/>
      <c r="AD34" s="296"/>
    </row>
    <row r="35" spans="2:30" x14ac:dyDescent="0.35"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</row>
    <row r="36" spans="2:30" ht="18.5" x14ac:dyDescent="0.45">
      <c r="B36" s="26" t="s">
        <v>155</v>
      </c>
      <c r="C36" s="1"/>
      <c r="D36" s="1"/>
      <c r="E36" s="1"/>
      <c r="F36" s="1"/>
      <c r="G36" s="1"/>
      <c r="H36" s="2"/>
      <c r="I36" s="1"/>
      <c r="J36" s="1"/>
      <c r="K36" s="2"/>
      <c r="L36" s="1"/>
      <c r="M36" s="1"/>
      <c r="N36" s="2"/>
      <c r="O36" s="2"/>
      <c r="Q36" s="26" t="s">
        <v>155</v>
      </c>
      <c r="R36" s="1"/>
      <c r="S36" s="1"/>
      <c r="T36" s="1"/>
      <c r="U36" s="1"/>
      <c r="V36" s="1"/>
      <c r="W36" s="2"/>
      <c r="X36" s="1"/>
      <c r="Y36" s="1"/>
      <c r="Z36" s="2"/>
      <c r="AA36" s="1"/>
      <c r="AB36" s="1"/>
      <c r="AC36" s="2"/>
      <c r="AD36" s="2"/>
    </row>
    <row r="37" spans="2:30" x14ac:dyDescent="0.35">
      <c r="B37" s="232" t="s">
        <v>26</v>
      </c>
      <c r="C37" s="232"/>
      <c r="D37" s="232"/>
      <c r="E37" s="232"/>
      <c r="F37" s="232"/>
      <c r="G37" s="232"/>
      <c r="H37" s="305"/>
      <c r="I37" s="306" t="s">
        <v>10</v>
      </c>
      <c r="J37" s="307"/>
      <c r="K37" s="307"/>
      <c r="L37" s="307"/>
      <c r="M37" s="307"/>
      <c r="N37" s="307"/>
      <c r="O37" s="308"/>
      <c r="Q37" s="232" t="s">
        <v>26</v>
      </c>
      <c r="R37" s="232"/>
      <c r="S37" s="232"/>
      <c r="T37" s="232"/>
      <c r="U37" s="232"/>
      <c r="V37" s="232"/>
      <c r="W37" s="305"/>
      <c r="X37" s="306" t="s">
        <v>72</v>
      </c>
      <c r="Y37" s="307"/>
      <c r="Z37" s="307"/>
      <c r="AA37" s="307"/>
      <c r="AB37" s="307"/>
      <c r="AC37" s="307"/>
      <c r="AD37" s="308"/>
    </row>
    <row r="38" spans="2:30" ht="39" x14ac:dyDescent="0.35">
      <c r="B38" s="8" t="s">
        <v>0</v>
      </c>
      <c r="C38" s="9" t="s">
        <v>1</v>
      </c>
      <c r="D38" s="8" t="s">
        <v>24</v>
      </c>
      <c r="E38" s="16" t="s">
        <v>27</v>
      </c>
      <c r="F38" s="9" t="s">
        <v>25</v>
      </c>
      <c r="G38" s="13" t="s">
        <v>28</v>
      </c>
      <c r="H38" s="14" t="s">
        <v>2</v>
      </c>
      <c r="I38" s="9" t="s">
        <v>1</v>
      </c>
      <c r="J38" s="15" t="s">
        <v>3</v>
      </c>
      <c r="K38" s="14" t="s">
        <v>4</v>
      </c>
      <c r="L38" s="10" t="s">
        <v>29</v>
      </c>
      <c r="M38" s="13" t="s">
        <v>5</v>
      </c>
      <c r="N38" s="12" t="s">
        <v>75</v>
      </c>
      <c r="O38" s="11" t="s">
        <v>6</v>
      </c>
      <c r="Q38" s="8" t="s">
        <v>0</v>
      </c>
      <c r="R38" s="9" t="s">
        <v>1</v>
      </c>
      <c r="S38" s="8" t="s">
        <v>24</v>
      </c>
      <c r="T38" s="16" t="s">
        <v>27</v>
      </c>
      <c r="U38" s="9" t="s">
        <v>25</v>
      </c>
      <c r="V38" s="13" t="s">
        <v>28</v>
      </c>
      <c r="W38" s="14" t="s">
        <v>2</v>
      </c>
      <c r="X38" s="9" t="s">
        <v>1</v>
      </c>
      <c r="Y38" s="15" t="s">
        <v>3</v>
      </c>
      <c r="Z38" s="14" t="s">
        <v>4</v>
      </c>
      <c r="AA38" s="10" t="s">
        <v>29</v>
      </c>
      <c r="AB38" s="13" t="s">
        <v>5</v>
      </c>
      <c r="AC38" s="12" t="s">
        <v>75</v>
      </c>
      <c r="AD38" s="11" t="s">
        <v>6</v>
      </c>
    </row>
    <row r="39" spans="2:30" x14ac:dyDescent="0.35">
      <c r="B39" s="267" t="s">
        <v>193</v>
      </c>
      <c r="C39" s="6" t="s">
        <v>85</v>
      </c>
      <c r="D39" s="3">
        <v>22.32</v>
      </c>
      <c r="E39" s="297">
        <f>AVERAGE(D39:D40)</f>
        <v>22.29</v>
      </c>
      <c r="F39" s="17">
        <v>19.46</v>
      </c>
      <c r="G39" s="299">
        <f>AVERAGE(F39:F40)</f>
        <v>19.39</v>
      </c>
      <c r="H39" s="290">
        <f>AVERAGE(E39,G39)</f>
        <v>20.84</v>
      </c>
      <c r="I39" s="27" t="s">
        <v>68</v>
      </c>
      <c r="J39" s="3">
        <v>32.01</v>
      </c>
      <c r="K39" s="290">
        <f>GEOMEAN(J40,J39)</f>
        <v>32.054968413648453</v>
      </c>
      <c r="L39" s="303">
        <f>K39-H39</f>
        <v>11.214968413648453</v>
      </c>
      <c r="M39" s="20">
        <f>M2</f>
        <v>11.387924715111314</v>
      </c>
      <c r="N39" s="293">
        <f>L39-M39</f>
        <v>-0.17295630146286101</v>
      </c>
      <c r="O39" s="295">
        <f>2^(-N39)</f>
        <v>1.1273662642477205</v>
      </c>
      <c r="Q39" s="267" t="s">
        <v>193</v>
      </c>
      <c r="R39" s="6" t="s">
        <v>85</v>
      </c>
      <c r="S39" s="3">
        <v>22.32</v>
      </c>
      <c r="T39" s="297">
        <f>AVERAGE(S39:S40)</f>
        <v>22.29</v>
      </c>
      <c r="U39" s="17">
        <v>19.46</v>
      </c>
      <c r="V39" s="299">
        <f>AVERAGE(U39:U40)</f>
        <v>19.39</v>
      </c>
      <c r="W39" s="290">
        <f>AVERAGE(T39,V39)</f>
        <v>20.84</v>
      </c>
      <c r="X39" s="27" t="s">
        <v>11</v>
      </c>
      <c r="Y39" s="3">
        <v>31.35</v>
      </c>
      <c r="Z39" s="290">
        <f>GEOMEAN(Y40,Y39)</f>
        <v>31.154389738847399</v>
      </c>
      <c r="AA39" s="303">
        <f>Z39-W39</f>
        <v>10.3143897388474</v>
      </c>
      <c r="AB39" s="20">
        <f>AB2</f>
        <v>10.453987125465066</v>
      </c>
      <c r="AC39" s="293">
        <f>AA39-AB39</f>
        <v>-0.13959738661766607</v>
      </c>
      <c r="AD39" s="295">
        <f>2^(-AC39)</f>
        <v>1.1015976497557218</v>
      </c>
    </row>
    <row r="40" spans="2:30" x14ac:dyDescent="0.35">
      <c r="B40" s="257"/>
      <c r="C40" s="7" t="s">
        <v>86</v>
      </c>
      <c r="D40" s="4">
        <v>22.26</v>
      </c>
      <c r="E40" s="298"/>
      <c r="F40" s="18">
        <v>19.32</v>
      </c>
      <c r="G40" s="300"/>
      <c r="H40" s="289"/>
      <c r="I40" s="19" t="s">
        <v>50</v>
      </c>
      <c r="J40" s="4">
        <v>32.1</v>
      </c>
      <c r="K40" s="289"/>
      <c r="L40" s="304"/>
      <c r="M40" s="21"/>
      <c r="N40" s="294"/>
      <c r="O40" s="296"/>
      <c r="Q40" s="257"/>
      <c r="R40" s="7" t="s">
        <v>86</v>
      </c>
      <c r="S40" s="4">
        <v>22.26</v>
      </c>
      <c r="T40" s="298"/>
      <c r="U40" s="18">
        <v>19.32</v>
      </c>
      <c r="V40" s="300"/>
      <c r="W40" s="289"/>
      <c r="X40" s="19" t="s">
        <v>12</v>
      </c>
      <c r="Y40" s="4">
        <v>30.96</v>
      </c>
      <c r="Z40" s="289"/>
      <c r="AA40" s="304"/>
      <c r="AB40" s="21"/>
      <c r="AC40" s="294"/>
      <c r="AD40" s="296"/>
    </row>
    <row r="41" spans="2:30" x14ac:dyDescent="0.35">
      <c r="B41" s="267" t="s">
        <v>194</v>
      </c>
      <c r="C41" s="1" t="s">
        <v>64</v>
      </c>
      <c r="D41" s="5">
        <v>22.28</v>
      </c>
      <c r="E41" s="297">
        <f>AVERAGE(D41:D42)</f>
        <v>22.33</v>
      </c>
      <c r="F41" s="19">
        <v>19.46</v>
      </c>
      <c r="G41" s="299">
        <f>AVERAGE(F41:F42)</f>
        <v>19.524999999999999</v>
      </c>
      <c r="H41" s="290">
        <f>AVERAGE(E41,G41)</f>
        <v>20.927499999999998</v>
      </c>
      <c r="I41" s="17" t="s">
        <v>69</v>
      </c>
      <c r="J41" s="5">
        <v>31.47</v>
      </c>
      <c r="K41" s="290">
        <f>GEOMEAN(J42,J41)</f>
        <v>31.354789107885892</v>
      </c>
      <c r="L41" s="303">
        <f>K41-H41</f>
        <v>10.427289107885894</v>
      </c>
      <c r="M41" s="22"/>
      <c r="N41" s="293">
        <f>L41-M39</f>
        <v>-0.96063560722542007</v>
      </c>
      <c r="O41" s="295">
        <f>2^(-N41)</f>
        <v>1.9461671275740022</v>
      </c>
      <c r="Q41" s="267" t="s">
        <v>194</v>
      </c>
      <c r="R41" s="1" t="s">
        <v>64</v>
      </c>
      <c r="S41" s="5">
        <v>22.28</v>
      </c>
      <c r="T41" s="297">
        <f>AVERAGE(S41:S42)</f>
        <v>22.33</v>
      </c>
      <c r="U41" s="19">
        <v>19.46</v>
      </c>
      <c r="V41" s="299">
        <f>AVERAGE(U41:U42)</f>
        <v>19.524999999999999</v>
      </c>
      <c r="W41" s="290">
        <f>AVERAGE(T41,V41)</f>
        <v>20.927499999999998</v>
      </c>
      <c r="X41" s="17" t="s">
        <v>13</v>
      </c>
      <c r="Y41" s="5">
        <v>30.23</v>
      </c>
      <c r="Z41" s="290">
        <f>GEOMEAN(Y42,Y41)</f>
        <v>30.07460057922632</v>
      </c>
      <c r="AA41" s="303">
        <f>Z41-W41</f>
        <v>9.147100579226322</v>
      </c>
      <c r="AB41" s="22"/>
      <c r="AC41" s="293">
        <f>AA41-AB39</f>
        <v>-1.3068865462387436</v>
      </c>
      <c r="AD41" s="295">
        <f>2^(-AC41)</f>
        <v>2.474070388445798</v>
      </c>
    </row>
    <row r="42" spans="2:30" x14ac:dyDescent="0.35">
      <c r="B42" s="257"/>
      <c r="C42" s="1" t="s">
        <v>42</v>
      </c>
      <c r="D42" s="5">
        <v>22.38</v>
      </c>
      <c r="E42" s="298"/>
      <c r="F42" s="19">
        <v>19.59</v>
      </c>
      <c r="G42" s="300"/>
      <c r="H42" s="289"/>
      <c r="I42" s="18" t="s">
        <v>52</v>
      </c>
      <c r="J42" s="5">
        <v>31.24</v>
      </c>
      <c r="K42" s="289"/>
      <c r="L42" s="304"/>
      <c r="M42" s="21"/>
      <c r="N42" s="294"/>
      <c r="O42" s="296"/>
      <c r="Q42" s="257"/>
      <c r="R42" s="1" t="s">
        <v>42</v>
      </c>
      <c r="S42" s="5">
        <v>22.38</v>
      </c>
      <c r="T42" s="298"/>
      <c r="U42" s="19">
        <v>19.59</v>
      </c>
      <c r="V42" s="300"/>
      <c r="W42" s="289"/>
      <c r="X42" s="18" t="s">
        <v>14</v>
      </c>
      <c r="Y42" s="5">
        <v>29.92</v>
      </c>
      <c r="Z42" s="289"/>
      <c r="AA42" s="304"/>
      <c r="AB42" s="21"/>
      <c r="AC42" s="294"/>
      <c r="AD42" s="296"/>
    </row>
    <row r="43" spans="2:30" x14ac:dyDescent="0.35">
      <c r="B43" s="267" t="s">
        <v>195</v>
      </c>
      <c r="C43" s="6" t="s">
        <v>87</v>
      </c>
      <c r="D43" s="3">
        <v>22.39</v>
      </c>
      <c r="E43" s="297">
        <f>AVERAGE(D43:D44)</f>
        <v>22.37</v>
      </c>
      <c r="F43" s="17">
        <v>19.47</v>
      </c>
      <c r="G43" s="299">
        <f>AVERAGE(F43:F44)</f>
        <v>19.45</v>
      </c>
      <c r="H43" s="290">
        <f>AVERAGE(E43,G43)</f>
        <v>20.91</v>
      </c>
      <c r="I43" s="17" t="s">
        <v>70</v>
      </c>
      <c r="J43" s="3">
        <v>31.33</v>
      </c>
      <c r="K43" s="290">
        <f>GEOMEAN(J44,J43)</f>
        <v>31.588930023031804</v>
      </c>
      <c r="L43" s="303">
        <f>K43-H43</f>
        <v>10.678930023031803</v>
      </c>
      <c r="M43" s="22"/>
      <c r="N43" s="293">
        <f>L43-M39</f>
        <v>-0.70899469207951071</v>
      </c>
      <c r="O43" s="295">
        <f>2^(-N43)</f>
        <v>1.6346646427561897</v>
      </c>
      <c r="Q43" s="267" t="s">
        <v>195</v>
      </c>
      <c r="R43" s="6" t="s">
        <v>87</v>
      </c>
      <c r="S43" s="3">
        <v>22.39</v>
      </c>
      <c r="T43" s="297">
        <f>AVERAGE(S43:S44)</f>
        <v>22.37</v>
      </c>
      <c r="U43" s="17">
        <v>19.47</v>
      </c>
      <c r="V43" s="299">
        <f>AVERAGE(U43:U44)</f>
        <v>19.45</v>
      </c>
      <c r="W43" s="290">
        <f>AVERAGE(T43,V43)</f>
        <v>20.91</v>
      </c>
      <c r="X43" s="17" t="s">
        <v>15</v>
      </c>
      <c r="Y43" s="3">
        <v>29.95</v>
      </c>
      <c r="Z43" s="290">
        <f>GEOMEAN(Y44,Y43)</f>
        <v>30.049833610188259</v>
      </c>
      <c r="AA43" s="303">
        <f>Z43-W43</f>
        <v>9.1398336101882585</v>
      </c>
      <c r="AB43" s="22"/>
      <c r="AC43" s="293">
        <f>AA43-AB39</f>
        <v>-1.3141535152768071</v>
      </c>
      <c r="AD43" s="295">
        <f>2^(-AC43)</f>
        <v>2.4865639157181554</v>
      </c>
    </row>
    <row r="44" spans="2:30" x14ac:dyDescent="0.35">
      <c r="B44" s="257"/>
      <c r="C44" s="7" t="s">
        <v>88</v>
      </c>
      <c r="D44" s="4">
        <v>22.35</v>
      </c>
      <c r="E44" s="298"/>
      <c r="F44" s="18">
        <v>19.43</v>
      </c>
      <c r="G44" s="300"/>
      <c r="H44" s="289"/>
      <c r="I44" s="18" t="s">
        <v>54</v>
      </c>
      <c r="J44" s="4">
        <v>31.85</v>
      </c>
      <c r="K44" s="289"/>
      <c r="L44" s="304"/>
      <c r="M44" s="21"/>
      <c r="N44" s="294"/>
      <c r="O44" s="296"/>
      <c r="Q44" s="257"/>
      <c r="R44" s="7" t="s">
        <v>88</v>
      </c>
      <c r="S44" s="4">
        <v>22.35</v>
      </c>
      <c r="T44" s="298"/>
      <c r="U44" s="18">
        <v>19.43</v>
      </c>
      <c r="V44" s="300"/>
      <c r="W44" s="289"/>
      <c r="X44" s="18" t="s">
        <v>16</v>
      </c>
      <c r="Y44" s="4">
        <v>30.15</v>
      </c>
      <c r="Z44" s="289"/>
      <c r="AA44" s="304"/>
      <c r="AB44" s="21"/>
      <c r="AC44" s="294"/>
      <c r="AD44" s="296"/>
    </row>
    <row r="45" spans="2:30" x14ac:dyDescent="0.35">
      <c r="B45" s="267" t="s">
        <v>196</v>
      </c>
      <c r="C45" s="6" t="s">
        <v>65</v>
      </c>
      <c r="D45" s="3">
        <v>21.95</v>
      </c>
      <c r="E45" s="297">
        <f>AVERAGE(D45:D46)</f>
        <v>21.984999999999999</v>
      </c>
      <c r="F45" s="17">
        <v>19.57</v>
      </c>
      <c r="G45" s="299">
        <f>AVERAGE(F45:F46)</f>
        <v>19.555</v>
      </c>
      <c r="H45" s="290">
        <f>AVERAGE(E45,G45)</f>
        <v>20.77</v>
      </c>
      <c r="I45" s="17" t="s">
        <v>71</v>
      </c>
      <c r="J45" s="3">
        <v>37.200000000000003</v>
      </c>
      <c r="K45" s="290">
        <f>GEOMEAN(J46,J45)</f>
        <v>36.620486069958162</v>
      </c>
      <c r="L45" s="303">
        <f>K45-H45</f>
        <v>15.850486069958162</v>
      </c>
      <c r="M45" s="20"/>
      <c r="N45" s="293">
        <f>L45-M39</f>
        <v>4.4625613548468479</v>
      </c>
      <c r="O45" s="295">
        <f>2^(-N45)</f>
        <v>4.5356044706736445E-2</v>
      </c>
      <c r="Q45" s="267" t="s">
        <v>196</v>
      </c>
      <c r="R45" s="6" t="s">
        <v>65</v>
      </c>
      <c r="S45" s="3">
        <v>21.95</v>
      </c>
      <c r="T45" s="297">
        <f>AVERAGE(S45:S46)</f>
        <v>21.984999999999999</v>
      </c>
      <c r="U45" s="17">
        <v>19.57</v>
      </c>
      <c r="V45" s="299">
        <f>AVERAGE(U45:U46)</f>
        <v>19.555</v>
      </c>
      <c r="W45" s="290">
        <f>AVERAGE(T45,V45)</f>
        <v>20.77</v>
      </c>
      <c r="X45" s="17" t="s">
        <v>17</v>
      </c>
      <c r="Y45" s="3">
        <v>31.13</v>
      </c>
      <c r="Z45" s="290">
        <f>GEOMEAN(Y46,Y45)</f>
        <v>31.640809092057047</v>
      </c>
      <c r="AA45" s="303">
        <f>Z45-W45</f>
        <v>10.870809092057048</v>
      </c>
      <c r="AB45" s="20"/>
      <c r="AC45" s="293">
        <f>AA45-AB39</f>
        <v>0.41682196659198212</v>
      </c>
      <c r="AD45" s="295">
        <f>2^(-AC45)</f>
        <v>0.74907289961755164</v>
      </c>
    </row>
    <row r="46" spans="2:30" x14ac:dyDescent="0.35">
      <c r="B46" s="257"/>
      <c r="C46" s="7" t="s">
        <v>44</v>
      </c>
      <c r="D46" s="4">
        <v>22.02</v>
      </c>
      <c r="E46" s="298"/>
      <c r="F46" s="18">
        <v>19.54</v>
      </c>
      <c r="G46" s="300"/>
      <c r="H46" s="289"/>
      <c r="I46" s="18" t="s">
        <v>55</v>
      </c>
      <c r="J46" s="4">
        <v>36.049999999999997</v>
      </c>
      <c r="K46" s="289"/>
      <c r="L46" s="304"/>
      <c r="M46" s="21"/>
      <c r="N46" s="294"/>
      <c r="O46" s="296"/>
      <c r="Q46" s="257"/>
      <c r="R46" s="7" t="s">
        <v>44</v>
      </c>
      <c r="S46" s="4">
        <v>22.02</v>
      </c>
      <c r="T46" s="298"/>
      <c r="U46" s="18">
        <v>19.54</v>
      </c>
      <c r="V46" s="300"/>
      <c r="W46" s="289"/>
      <c r="X46" s="18" t="s">
        <v>18</v>
      </c>
      <c r="Y46" s="4">
        <v>32.159999999999997</v>
      </c>
      <c r="Z46" s="289"/>
      <c r="AA46" s="304"/>
      <c r="AB46" s="21"/>
      <c r="AC46" s="294"/>
      <c r="AD46" s="296"/>
    </row>
    <row r="47" spans="2:30" x14ac:dyDescent="0.35">
      <c r="B47" s="267" t="s">
        <v>197</v>
      </c>
      <c r="C47" s="1" t="s">
        <v>89</v>
      </c>
      <c r="D47" s="5">
        <v>22.34</v>
      </c>
      <c r="E47" s="297">
        <f>AVERAGE(D47:D48)</f>
        <v>22.310000000000002</v>
      </c>
      <c r="F47" s="19">
        <v>19.510000000000002</v>
      </c>
      <c r="G47" s="299">
        <f>AVERAGE(F47:F48)</f>
        <v>19.465000000000003</v>
      </c>
      <c r="H47" s="290">
        <f>AVERAGE(E47,G47)</f>
        <v>20.887500000000003</v>
      </c>
      <c r="I47" s="19" t="s">
        <v>43</v>
      </c>
      <c r="J47" s="5">
        <v>34.42</v>
      </c>
      <c r="K47" s="290">
        <f>GEOMEAN(J48,J47)</f>
        <v>34.434996732975016</v>
      </c>
      <c r="L47" s="303">
        <f>K47-H47</f>
        <v>13.547496732975013</v>
      </c>
      <c r="M47" s="22"/>
      <c r="N47" s="293">
        <f>L47-M39</f>
        <v>2.1595720178636988</v>
      </c>
      <c r="O47" s="295">
        <f>2^(-N47)</f>
        <v>0.22382265590727224</v>
      </c>
      <c r="Q47" s="267" t="s">
        <v>197</v>
      </c>
      <c r="R47" s="1" t="s">
        <v>89</v>
      </c>
      <c r="S47" s="5">
        <v>22.34</v>
      </c>
      <c r="T47" s="297">
        <f>AVERAGE(S47:S48)</f>
        <v>22.310000000000002</v>
      </c>
      <c r="U47" s="19">
        <v>19.510000000000002</v>
      </c>
      <c r="V47" s="299">
        <f>AVERAGE(U47:U48)</f>
        <v>19.465000000000003</v>
      </c>
      <c r="W47" s="290">
        <f>AVERAGE(T47,V47)</f>
        <v>20.887500000000003</v>
      </c>
      <c r="X47" s="19" t="s">
        <v>19</v>
      </c>
      <c r="Y47" s="5">
        <v>30.86</v>
      </c>
      <c r="Z47" s="290">
        <f>GEOMEAN(Y48,Y47)</f>
        <v>30.964821975913249</v>
      </c>
      <c r="AA47" s="303">
        <f>Z47-W47</f>
        <v>10.077321975913247</v>
      </c>
      <c r="AB47" s="22"/>
      <c r="AC47" s="293">
        <f>AA47-AB39</f>
        <v>-0.37666514955181896</v>
      </c>
      <c r="AD47" s="295">
        <f>2^(-AC47)</f>
        <v>1.2983372228503665</v>
      </c>
    </row>
    <row r="48" spans="2:30" x14ac:dyDescent="0.35">
      <c r="B48" s="257"/>
      <c r="C48" s="1" t="s">
        <v>90</v>
      </c>
      <c r="D48" s="5">
        <v>22.28</v>
      </c>
      <c r="E48" s="298"/>
      <c r="F48" s="19">
        <v>19.420000000000002</v>
      </c>
      <c r="G48" s="300"/>
      <c r="H48" s="289"/>
      <c r="I48" s="19" t="s">
        <v>57</v>
      </c>
      <c r="J48" s="5">
        <v>34.450000000000003</v>
      </c>
      <c r="K48" s="289"/>
      <c r="L48" s="304"/>
      <c r="M48" s="22"/>
      <c r="N48" s="294"/>
      <c r="O48" s="296"/>
      <c r="Q48" s="257"/>
      <c r="R48" s="1" t="s">
        <v>90</v>
      </c>
      <c r="S48" s="5">
        <v>22.28</v>
      </c>
      <c r="T48" s="298"/>
      <c r="U48" s="19">
        <v>19.420000000000002</v>
      </c>
      <c r="V48" s="300"/>
      <c r="W48" s="289"/>
      <c r="X48" s="19" t="s">
        <v>20</v>
      </c>
      <c r="Y48" s="5">
        <v>31.07</v>
      </c>
      <c r="Z48" s="289"/>
      <c r="AA48" s="304"/>
      <c r="AB48" s="22"/>
      <c r="AC48" s="294"/>
      <c r="AD48" s="296"/>
    </row>
    <row r="49" spans="2:30" x14ac:dyDescent="0.35">
      <c r="B49" s="267" t="s">
        <v>198</v>
      </c>
      <c r="C49" s="6" t="s">
        <v>66</v>
      </c>
      <c r="D49" s="3">
        <v>21.98</v>
      </c>
      <c r="E49" s="297">
        <f>AVERAGE(D49:D50)</f>
        <v>21.990000000000002</v>
      </c>
      <c r="F49" s="17">
        <v>19.59</v>
      </c>
      <c r="G49" s="299">
        <f>AVERAGE(F49:F50)</f>
        <v>19.59</v>
      </c>
      <c r="H49" s="290">
        <f>AVERAGE(E49,G49)</f>
        <v>20.79</v>
      </c>
      <c r="I49" s="17" t="s">
        <v>45</v>
      </c>
      <c r="J49" s="3">
        <v>29.48</v>
      </c>
      <c r="K49" s="290">
        <f>GEOMEAN(J50,J49)</f>
        <v>29.544928498813462</v>
      </c>
      <c r="L49" s="303">
        <f>K49-H49</f>
        <v>8.754928498813463</v>
      </c>
      <c r="M49" s="20"/>
      <c r="N49" s="293">
        <f>L49-M39</f>
        <v>-2.6329962162978511</v>
      </c>
      <c r="O49" s="295">
        <f>2^(-N49)</f>
        <v>6.2031293820400366</v>
      </c>
      <c r="Q49" s="267" t="s">
        <v>198</v>
      </c>
      <c r="R49" s="6" t="s">
        <v>66</v>
      </c>
      <c r="S49" s="3">
        <v>21.98</v>
      </c>
      <c r="T49" s="297">
        <f>AVERAGE(S49:S50)</f>
        <v>21.990000000000002</v>
      </c>
      <c r="U49" s="17">
        <v>19.59</v>
      </c>
      <c r="V49" s="299">
        <f>AVERAGE(U49:U50)</f>
        <v>19.59</v>
      </c>
      <c r="W49" s="290">
        <f>AVERAGE(T49,V49)</f>
        <v>20.79</v>
      </c>
      <c r="X49" s="17" t="s">
        <v>21</v>
      </c>
      <c r="Y49" s="3">
        <v>27.9</v>
      </c>
      <c r="Z49" s="290">
        <f>GEOMEAN(Y50,Y49)</f>
        <v>28.014763964738304</v>
      </c>
      <c r="AA49" s="303">
        <f>Z49-W49</f>
        <v>7.2247639647383046</v>
      </c>
      <c r="AB49" s="20"/>
      <c r="AC49" s="293">
        <f>AA49-AB39</f>
        <v>-3.229223160726761</v>
      </c>
      <c r="AD49" s="295">
        <f>2^(-AC49)</f>
        <v>9.3776287190996594</v>
      </c>
    </row>
    <row r="50" spans="2:30" x14ac:dyDescent="0.35">
      <c r="B50" s="257"/>
      <c r="C50" s="7" t="s">
        <v>46</v>
      </c>
      <c r="D50" s="4">
        <v>22</v>
      </c>
      <c r="E50" s="298"/>
      <c r="F50" s="18">
        <v>19.59</v>
      </c>
      <c r="G50" s="300"/>
      <c r="H50" s="289"/>
      <c r="I50" s="18" t="s">
        <v>58</v>
      </c>
      <c r="J50" s="4">
        <v>29.61</v>
      </c>
      <c r="K50" s="289"/>
      <c r="L50" s="304"/>
      <c r="M50" s="21"/>
      <c r="N50" s="294"/>
      <c r="O50" s="296"/>
      <c r="Q50" s="257"/>
      <c r="R50" s="7" t="s">
        <v>46</v>
      </c>
      <c r="S50" s="4">
        <v>22</v>
      </c>
      <c r="T50" s="298"/>
      <c r="U50" s="18">
        <v>19.59</v>
      </c>
      <c r="V50" s="300"/>
      <c r="W50" s="289"/>
      <c r="X50" s="18" t="s">
        <v>22</v>
      </c>
      <c r="Y50" s="4">
        <v>28.13</v>
      </c>
      <c r="Z50" s="289"/>
      <c r="AA50" s="304"/>
      <c r="AB50" s="21"/>
      <c r="AC50" s="294"/>
      <c r="AD50" s="296"/>
    </row>
    <row r="51" spans="2:30" x14ac:dyDescent="0.35">
      <c r="B51" s="267" t="s">
        <v>199</v>
      </c>
      <c r="C51" s="6" t="s">
        <v>91</v>
      </c>
      <c r="D51" s="3">
        <v>23.4</v>
      </c>
      <c r="E51" s="297">
        <f>AVERAGE(D51:D52)</f>
        <v>23.354999999999997</v>
      </c>
      <c r="F51" s="17">
        <v>20.74</v>
      </c>
      <c r="G51" s="299">
        <f>AVERAGE(F51:F52)</f>
        <v>20.645</v>
      </c>
      <c r="H51" s="290">
        <f>AVERAGE(E51,G51)</f>
        <v>22</v>
      </c>
      <c r="I51" s="27" t="s">
        <v>47</v>
      </c>
      <c r="J51" s="3">
        <v>33.479999999999997</v>
      </c>
      <c r="K51" s="290">
        <f>GEOMEAN(J52,J51)</f>
        <v>34.197315684129357</v>
      </c>
      <c r="L51" s="303">
        <f>K51-H51</f>
        <v>12.197315684129357</v>
      </c>
      <c r="M51" s="20"/>
      <c r="N51" s="293">
        <f>L51-M39</f>
        <v>0.80939096901804319</v>
      </c>
      <c r="O51" s="295">
        <f>2^(-N51)</f>
        <v>0.57062269438713586</v>
      </c>
      <c r="Q51" s="267" t="s">
        <v>199</v>
      </c>
      <c r="R51" s="6" t="s">
        <v>91</v>
      </c>
      <c r="S51" s="3">
        <v>23.4</v>
      </c>
      <c r="T51" s="297">
        <f>AVERAGE(S51:S52)</f>
        <v>23.354999999999997</v>
      </c>
      <c r="U51" s="17">
        <v>20.74</v>
      </c>
      <c r="V51" s="299">
        <f>AVERAGE(U51:U52)</f>
        <v>20.645</v>
      </c>
      <c r="W51" s="290">
        <f>AVERAGE(T51,V51)</f>
        <v>22</v>
      </c>
      <c r="X51" s="27" t="s">
        <v>145</v>
      </c>
      <c r="Y51" s="3">
        <v>30.85</v>
      </c>
      <c r="Z51" s="290">
        <f>GEOMEAN(Y52,Y51)</f>
        <v>30.814980123310157</v>
      </c>
      <c r="AA51" s="303">
        <f>Z51-W51</f>
        <v>8.814980123310157</v>
      </c>
      <c r="AB51" s="20"/>
      <c r="AC51" s="293">
        <f>AA51-AB39</f>
        <v>-1.6390070021549086</v>
      </c>
      <c r="AD51" s="295">
        <f>2^(-AC51)</f>
        <v>3.1145138805776225</v>
      </c>
    </row>
    <row r="52" spans="2:30" x14ac:dyDescent="0.35">
      <c r="B52" s="257"/>
      <c r="C52" s="7" t="s">
        <v>92</v>
      </c>
      <c r="D52" s="4">
        <v>23.31</v>
      </c>
      <c r="E52" s="298"/>
      <c r="F52" s="18">
        <v>20.55</v>
      </c>
      <c r="G52" s="300"/>
      <c r="H52" s="289"/>
      <c r="I52" s="19" t="s">
        <v>59</v>
      </c>
      <c r="J52" s="4">
        <v>34.93</v>
      </c>
      <c r="K52" s="289"/>
      <c r="L52" s="304"/>
      <c r="M52" s="21"/>
      <c r="N52" s="294"/>
      <c r="O52" s="296"/>
      <c r="Q52" s="257"/>
      <c r="R52" s="7" t="s">
        <v>92</v>
      </c>
      <c r="S52" s="4">
        <v>23.31</v>
      </c>
      <c r="T52" s="298"/>
      <c r="U52" s="18">
        <v>20.55</v>
      </c>
      <c r="V52" s="300"/>
      <c r="W52" s="289"/>
      <c r="X52" s="19" t="s">
        <v>153</v>
      </c>
      <c r="Y52" s="4">
        <v>30.78</v>
      </c>
      <c r="Z52" s="289"/>
      <c r="AA52" s="304"/>
      <c r="AB52" s="21"/>
      <c r="AC52" s="294"/>
      <c r="AD52" s="296"/>
    </row>
    <row r="53" spans="2:30" x14ac:dyDescent="0.35">
      <c r="B53" s="267" t="s">
        <v>200</v>
      </c>
      <c r="C53" s="1" t="s">
        <v>67</v>
      </c>
      <c r="D53" s="5">
        <v>22.11</v>
      </c>
      <c r="E53" s="297">
        <f>AVERAGE(D53:D54)</f>
        <v>22.08</v>
      </c>
      <c r="F53" s="19">
        <v>19.850000000000001</v>
      </c>
      <c r="G53" s="299">
        <f>AVERAGE(F53:F54)</f>
        <v>19.805</v>
      </c>
      <c r="H53" s="290">
        <f>AVERAGE(E53,G53)</f>
        <v>20.942499999999999</v>
      </c>
      <c r="I53" s="17" t="s">
        <v>49</v>
      </c>
      <c r="J53" s="5">
        <v>33.090000000000003</v>
      </c>
      <c r="K53" s="290">
        <f>GEOMEAN(J54,J53)</f>
        <v>33.164915196635135</v>
      </c>
      <c r="L53" s="303">
        <f>K53-H53</f>
        <v>12.222415196635136</v>
      </c>
      <c r="M53" s="22"/>
      <c r="N53" s="293">
        <f>L53-M39</f>
        <v>0.83449048152382233</v>
      </c>
      <c r="O53" s="295">
        <f>2^(-N53)</f>
        <v>0.5607810558170806</v>
      </c>
      <c r="Q53" s="267" t="s">
        <v>200</v>
      </c>
      <c r="R53" s="1" t="s">
        <v>67</v>
      </c>
      <c r="S53" s="5">
        <v>22.11</v>
      </c>
      <c r="T53" s="297">
        <f>AVERAGE(S53:S54)</f>
        <v>22.08</v>
      </c>
      <c r="U53" s="19">
        <v>19.850000000000001</v>
      </c>
      <c r="V53" s="299">
        <f>AVERAGE(U53:U54)</f>
        <v>19.805</v>
      </c>
      <c r="W53" s="290">
        <f>AVERAGE(T53,V53)</f>
        <v>20.942499999999999</v>
      </c>
      <c r="X53" s="17" t="s">
        <v>8</v>
      </c>
      <c r="Y53" s="5">
        <v>30.81</v>
      </c>
      <c r="Z53" s="290">
        <f>GEOMEAN(Y54,Y53)</f>
        <v>30.919804333145446</v>
      </c>
      <c r="AA53" s="303">
        <f>Z53-W53</f>
        <v>9.9773043331454474</v>
      </c>
      <c r="AB53" s="22"/>
      <c r="AC53" s="293">
        <f>AA53-AB39</f>
        <v>-0.47668279231961819</v>
      </c>
      <c r="AD53" s="295">
        <f>2^(-AC53)</f>
        <v>1.3915403979659335</v>
      </c>
    </row>
    <row r="54" spans="2:30" x14ac:dyDescent="0.35">
      <c r="B54" s="257"/>
      <c r="C54" s="1" t="s">
        <v>48</v>
      </c>
      <c r="D54" s="5">
        <v>22.05</v>
      </c>
      <c r="E54" s="298"/>
      <c r="F54" s="19">
        <v>19.760000000000002</v>
      </c>
      <c r="G54" s="300"/>
      <c r="H54" s="289"/>
      <c r="I54" s="18" t="s">
        <v>62</v>
      </c>
      <c r="J54" s="5">
        <v>33.24</v>
      </c>
      <c r="K54" s="289"/>
      <c r="L54" s="304"/>
      <c r="M54" s="21"/>
      <c r="N54" s="294"/>
      <c r="O54" s="296"/>
      <c r="Q54" s="257"/>
      <c r="R54" s="1" t="s">
        <v>48</v>
      </c>
      <c r="S54" s="5">
        <v>22.05</v>
      </c>
      <c r="T54" s="298"/>
      <c r="U54" s="19">
        <v>19.760000000000002</v>
      </c>
      <c r="V54" s="300"/>
      <c r="W54" s="289"/>
      <c r="X54" s="18" t="s">
        <v>23</v>
      </c>
      <c r="Y54" s="5">
        <v>31.03</v>
      </c>
      <c r="Z54" s="289"/>
      <c r="AA54" s="304"/>
      <c r="AB54" s="21"/>
      <c r="AC54" s="294"/>
      <c r="AD54" s="296"/>
    </row>
    <row r="55" spans="2:30" x14ac:dyDescent="0.35">
      <c r="B55" s="267" t="s">
        <v>201</v>
      </c>
      <c r="C55" s="6" t="s">
        <v>93</v>
      </c>
      <c r="D55" s="3">
        <v>23.07</v>
      </c>
      <c r="E55" s="297">
        <f>AVERAGE(D55:D56)</f>
        <v>22.84</v>
      </c>
      <c r="F55" s="17">
        <v>20.03</v>
      </c>
      <c r="G55" s="299">
        <f>AVERAGE(F55:F56)</f>
        <v>19.84</v>
      </c>
      <c r="H55" s="290">
        <f>AVERAGE(E55,G55)</f>
        <v>21.34</v>
      </c>
      <c r="I55" s="17" t="s">
        <v>51</v>
      </c>
      <c r="J55" s="3">
        <v>26.44</v>
      </c>
      <c r="K55" s="290">
        <f>GEOMEAN(J56,J55)</f>
        <v>26.464988191949001</v>
      </c>
      <c r="L55" s="303">
        <f>K55-H55</f>
        <v>5.1249881919490008</v>
      </c>
      <c r="M55" s="22"/>
      <c r="N55" s="293">
        <f>L55-M39</f>
        <v>-6.2629365231623133</v>
      </c>
      <c r="O55" s="295">
        <f>2^(-N55)</f>
        <v>76.794789519651843</v>
      </c>
      <c r="Q55" s="267" t="s">
        <v>201</v>
      </c>
      <c r="R55" s="6" t="s">
        <v>93</v>
      </c>
      <c r="S55" s="3">
        <v>23.07</v>
      </c>
      <c r="T55" s="297">
        <f>AVERAGE(S55:S56)</f>
        <v>22.84</v>
      </c>
      <c r="U55" s="17">
        <v>20.03</v>
      </c>
      <c r="V55" s="299">
        <f>AVERAGE(U55:U56)</f>
        <v>19.84</v>
      </c>
      <c r="W55" s="290">
        <f>AVERAGE(T55,V55)</f>
        <v>21.34</v>
      </c>
      <c r="X55" s="17" t="s">
        <v>30</v>
      </c>
      <c r="Y55" s="3">
        <v>25.57</v>
      </c>
      <c r="Z55" s="290">
        <f>GEOMEAN(Y56,Y55)</f>
        <v>25.559998043818393</v>
      </c>
      <c r="AA55" s="303">
        <f>Z55-W55</f>
        <v>4.2199980438183928</v>
      </c>
      <c r="AB55" s="22"/>
      <c r="AC55" s="293">
        <f>AA55-AB39</f>
        <v>-6.2339890816466728</v>
      </c>
      <c r="AD55" s="295">
        <f>2^(-AC55)</f>
        <v>75.269270376684119</v>
      </c>
    </row>
    <row r="56" spans="2:30" x14ac:dyDescent="0.35">
      <c r="B56" s="257"/>
      <c r="C56" s="7" t="s">
        <v>94</v>
      </c>
      <c r="D56" s="4">
        <v>22.61</v>
      </c>
      <c r="E56" s="298"/>
      <c r="F56" s="18">
        <v>19.649999999999999</v>
      </c>
      <c r="G56" s="300"/>
      <c r="H56" s="289"/>
      <c r="I56" s="18" t="s">
        <v>60</v>
      </c>
      <c r="J56" s="4">
        <v>26.49</v>
      </c>
      <c r="K56" s="289"/>
      <c r="L56" s="304"/>
      <c r="M56" s="21"/>
      <c r="N56" s="294"/>
      <c r="O56" s="296"/>
      <c r="Q56" s="257"/>
      <c r="R56" s="7" t="s">
        <v>94</v>
      </c>
      <c r="S56" s="4">
        <v>22.61</v>
      </c>
      <c r="T56" s="298"/>
      <c r="U56" s="18">
        <v>19.649999999999999</v>
      </c>
      <c r="V56" s="300"/>
      <c r="W56" s="289"/>
      <c r="X56" s="18" t="s">
        <v>31</v>
      </c>
      <c r="Y56" s="4">
        <v>25.55</v>
      </c>
      <c r="Z56" s="289"/>
      <c r="AA56" s="304"/>
      <c r="AB56" s="21"/>
      <c r="AC56" s="294"/>
      <c r="AD56" s="296"/>
    </row>
    <row r="57" spans="2:30" x14ac:dyDescent="0.35">
      <c r="B57" s="267" t="s">
        <v>150</v>
      </c>
      <c r="C57" s="6" t="s">
        <v>95</v>
      </c>
      <c r="D57" s="3">
        <v>22.47</v>
      </c>
      <c r="E57" s="297">
        <f>AVERAGE(D57:D58)</f>
        <v>22.424999999999997</v>
      </c>
      <c r="F57" s="17">
        <v>19.55</v>
      </c>
      <c r="G57" s="299">
        <f>AVERAGE(F57:F58)</f>
        <v>19.47</v>
      </c>
      <c r="H57" s="290">
        <f>AVERAGE(E57,G57)</f>
        <v>20.947499999999998</v>
      </c>
      <c r="I57" s="17" t="s">
        <v>53</v>
      </c>
      <c r="J57" s="3">
        <v>31.4</v>
      </c>
      <c r="K57" s="290">
        <f>GEOMEAN(J58,J57)</f>
        <v>31.143956074975446</v>
      </c>
      <c r="L57" s="303">
        <f>K57-H57</f>
        <v>10.196456074975448</v>
      </c>
      <c r="M57" s="20"/>
      <c r="N57" s="293">
        <f>L57-M39</f>
        <v>-1.1914686401358665</v>
      </c>
      <c r="O57" s="295">
        <f>2^(-N57)</f>
        <v>2.2838511721962349</v>
      </c>
      <c r="Q57" s="267" t="s">
        <v>150</v>
      </c>
      <c r="R57" s="6" t="s">
        <v>95</v>
      </c>
      <c r="S57" s="3">
        <v>22.47</v>
      </c>
      <c r="T57" s="297">
        <f>AVERAGE(S57:S58)</f>
        <v>22.424999999999997</v>
      </c>
      <c r="U57" s="17">
        <v>19.55</v>
      </c>
      <c r="V57" s="299">
        <f>AVERAGE(U57:U58)</f>
        <v>19.47</v>
      </c>
      <c r="W57" s="290">
        <f>AVERAGE(T57,V57)</f>
        <v>20.947499999999998</v>
      </c>
      <c r="X57" s="17" t="s">
        <v>32</v>
      </c>
      <c r="Y57" s="3">
        <v>31.45</v>
      </c>
      <c r="Z57" s="290">
        <f>GEOMEAN(Y58,Y57)</f>
        <v>31.374910358437681</v>
      </c>
      <c r="AA57" s="303">
        <f>Z57-W57</f>
        <v>10.427410358437683</v>
      </c>
      <c r="AB57" s="20"/>
      <c r="AC57" s="293">
        <f>AA57-AB39</f>
        <v>-2.6576767027382431E-2</v>
      </c>
      <c r="AD57" s="295">
        <f>2^(-AC57)</f>
        <v>1.0185923357412658</v>
      </c>
    </row>
    <row r="58" spans="2:30" x14ac:dyDescent="0.35">
      <c r="B58" s="257"/>
      <c r="C58" s="7" t="s">
        <v>96</v>
      </c>
      <c r="D58" s="4">
        <v>22.38</v>
      </c>
      <c r="E58" s="298"/>
      <c r="F58" s="18">
        <v>19.39</v>
      </c>
      <c r="G58" s="300"/>
      <c r="H58" s="289"/>
      <c r="I58" s="18" t="s">
        <v>61</v>
      </c>
      <c r="J58" s="4">
        <v>30.89</v>
      </c>
      <c r="K58" s="289"/>
      <c r="L58" s="304"/>
      <c r="M58" s="21"/>
      <c r="N58" s="294"/>
      <c r="O58" s="296"/>
      <c r="Q58" s="257"/>
      <c r="R58" s="7" t="s">
        <v>96</v>
      </c>
      <c r="S58" s="4">
        <v>22.38</v>
      </c>
      <c r="T58" s="298"/>
      <c r="U58" s="18">
        <v>19.39</v>
      </c>
      <c r="V58" s="300"/>
      <c r="W58" s="289"/>
      <c r="X58" s="18" t="s">
        <v>33</v>
      </c>
      <c r="Y58" s="4">
        <v>31.3</v>
      </c>
      <c r="Z58" s="289"/>
      <c r="AA58" s="304"/>
      <c r="AB58" s="21"/>
      <c r="AC58" s="294"/>
      <c r="AD58" s="296"/>
    </row>
    <row r="59" spans="2:30" x14ac:dyDescent="0.35">
      <c r="B59" s="267" t="s">
        <v>151</v>
      </c>
      <c r="C59" s="1" t="s">
        <v>142</v>
      </c>
      <c r="D59" s="5">
        <v>22.09</v>
      </c>
      <c r="E59" s="297">
        <f>AVERAGE(D59:D60)</f>
        <v>22.074999999999999</v>
      </c>
      <c r="F59" s="19">
        <v>19.350000000000001</v>
      </c>
      <c r="G59" s="299">
        <f>AVERAGE(F59:F60)</f>
        <v>19.305</v>
      </c>
      <c r="H59" s="290">
        <f>AVERAGE(E59,G59)</f>
        <v>20.689999999999998</v>
      </c>
      <c r="I59" s="19" t="s">
        <v>147</v>
      </c>
      <c r="J59" s="5">
        <v>32.479999999999997</v>
      </c>
      <c r="K59" s="290">
        <f>GEOMEAN(J60,J59)</f>
        <v>32.694293079985684</v>
      </c>
      <c r="L59" s="303">
        <f>K59-H59</f>
        <v>12.004293079985686</v>
      </c>
      <c r="M59" s="22"/>
      <c r="N59" s="293">
        <f>L59-M39</f>
        <v>0.61636836487437208</v>
      </c>
      <c r="O59" s="295">
        <f>2^(-N59)</f>
        <v>0.65231089733724801</v>
      </c>
      <c r="Q59" s="267" t="s">
        <v>151</v>
      </c>
      <c r="R59" s="1" t="s">
        <v>142</v>
      </c>
      <c r="S59" s="5">
        <v>22.09</v>
      </c>
      <c r="T59" s="297">
        <f>AVERAGE(S59:S60)</f>
        <v>22.074999999999999</v>
      </c>
      <c r="U59" s="19">
        <v>19.350000000000001</v>
      </c>
      <c r="V59" s="299">
        <f>AVERAGE(U59:U60)</f>
        <v>19.305</v>
      </c>
      <c r="W59" s="290">
        <f>AVERAGE(T59,V59)</f>
        <v>20.689999999999998</v>
      </c>
      <c r="X59" s="19" t="s">
        <v>34</v>
      </c>
      <c r="Y59" s="5">
        <v>31.28</v>
      </c>
      <c r="Z59" s="290">
        <f>GEOMEAN(Y60,Y59)</f>
        <v>31.354910301259036</v>
      </c>
      <c r="AA59" s="303">
        <f>Z59-W59</f>
        <v>10.664910301259038</v>
      </c>
      <c r="AB59" s="22"/>
      <c r="AC59" s="293">
        <f>AA59-AB39</f>
        <v>0.21092317579397246</v>
      </c>
      <c r="AD59" s="295">
        <f>2^(-AC59)</f>
        <v>0.86398419374992685</v>
      </c>
    </row>
    <row r="60" spans="2:30" x14ac:dyDescent="0.35">
      <c r="B60" s="257"/>
      <c r="C60" s="1" t="s">
        <v>144</v>
      </c>
      <c r="D60" s="5">
        <v>22.06</v>
      </c>
      <c r="E60" s="298"/>
      <c r="F60" s="19">
        <v>19.260000000000002</v>
      </c>
      <c r="G60" s="300"/>
      <c r="H60" s="289"/>
      <c r="I60" s="19" t="s">
        <v>139</v>
      </c>
      <c r="J60" s="5">
        <v>32.909999999999997</v>
      </c>
      <c r="K60" s="289"/>
      <c r="L60" s="304"/>
      <c r="M60" s="22"/>
      <c r="N60" s="294"/>
      <c r="O60" s="296"/>
      <c r="Q60" s="257"/>
      <c r="R60" s="1" t="s">
        <v>144</v>
      </c>
      <c r="S60" s="5">
        <v>22.06</v>
      </c>
      <c r="T60" s="298"/>
      <c r="U60" s="19">
        <v>19.260000000000002</v>
      </c>
      <c r="V60" s="300"/>
      <c r="W60" s="289"/>
      <c r="X60" s="19" t="s">
        <v>35</v>
      </c>
      <c r="Y60" s="5">
        <v>31.43</v>
      </c>
      <c r="Z60" s="289"/>
      <c r="AA60" s="304"/>
      <c r="AB60" s="22"/>
      <c r="AC60" s="294"/>
      <c r="AD60" s="296"/>
    </row>
    <row r="61" spans="2:30" x14ac:dyDescent="0.35">
      <c r="B61" s="267" t="s">
        <v>152</v>
      </c>
      <c r="C61" s="6" t="s">
        <v>143</v>
      </c>
      <c r="D61" s="3">
        <v>22.27</v>
      </c>
      <c r="E61" s="297">
        <f>AVERAGE(D61:D62)</f>
        <v>22.29</v>
      </c>
      <c r="F61" s="17">
        <v>19.64</v>
      </c>
      <c r="G61" s="299">
        <f>AVERAGE(F61:F62)</f>
        <v>19.564999999999998</v>
      </c>
      <c r="H61" s="290">
        <f>AVERAGE(E61,G61)</f>
        <v>20.927499999999998</v>
      </c>
      <c r="I61" s="17" t="s">
        <v>56</v>
      </c>
      <c r="J61" s="3">
        <v>28.26</v>
      </c>
      <c r="K61" s="290">
        <f>GEOMEAN(J62,J61)</f>
        <v>28.40960400991186</v>
      </c>
      <c r="L61" s="303">
        <f>K61-H61</f>
        <v>7.4821040099118612</v>
      </c>
      <c r="M61" s="20"/>
      <c r="N61" s="293">
        <f>L61-M39</f>
        <v>-3.9058207051994529</v>
      </c>
      <c r="O61" s="295">
        <f>2^(-N61)</f>
        <v>14.988880250857171</v>
      </c>
      <c r="Q61" s="267" t="s">
        <v>152</v>
      </c>
      <c r="R61" s="6" t="s">
        <v>143</v>
      </c>
      <c r="S61" s="3">
        <v>22.27</v>
      </c>
      <c r="T61" s="297">
        <f>AVERAGE(S61:S62)</f>
        <v>22.29</v>
      </c>
      <c r="U61" s="17">
        <v>19.64</v>
      </c>
      <c r="V61" s="299">
        <f>AVERAGE(U61:U62)</f>
        <v>19.564999999999998</v>
      </c>
      <c r="W61" s="290">
        <f>AVERAGE(T61,V61)</f>
        <v>20.927499999999998</v>
      </c>
      <c r="X61" s="17" t="s">
        <v>36</v>
      </c>
      <c r="Y61" s="3">
        <v>25.1</v>
      </c>
      <c r="Z61" s="290">
        <f>GEOMEAN(Y62,Y61)</f>
        <v>24.999799999199993</v>
      </c>
      <c r="AA61" s="303">
        <f>Z61-W61</f>
        <v>4.0722999991999949</v>
      </c>
      <c r="AB61" s="20"/>
      <c r="AC61" s="293">
        <f>AA61-AB39</f>
        <v>-6.3816871262650707</v>
      </c>
      <c r="AD61" s="295">
        <f>2^(-AC61)</f>
        <v>83.38333245949508</v>
      </c>
    </row>
    <row r="62" spans="2:30" x14ac:dyDescent="0.35">
      <c r="B62" s="257"/>
      <c r="C62" s="7" t="s">
        <v>146</v>
      </c>
      <c r="D62" s="4">
        <v>22.31</v>
      </c>
      <c r="E62" s="298"/>
      <c r="F62" s="18">
        <v>19.489999999999998</v>
      </c>
      <c r="G62" s="300"/>
      <c r="H62" s="289"/>
      <c r="I62" s="18" t="s">
        <v>63</v>
      </c>
      <c r="J62" s="4">
        <v>28.56</v>
      </c>
      <c r="K62" s="289"/>
      <c r="L62" s="304"/>
      <c r="M62" s="21"/>
      <c r="N62" s="294"/>
      <c r="O62" s="296"/>
      <c r="Q62" s="257"/>
      <c r="R62" s="7" t="s">
        <v>146</v>
      </c>
      <c r="S62" s="4">
        <v>22.31</v>
      </c>
      <c r="T62" s="298"/>
      <c r="U62" s="18">
        <v>19.489999999999998</v>
      </c>
      <c r="V62" s="300"/>
      <c r="W62" s="289"/>
      <c r="X62" s="18" t="s">
        <v>37</v>
      </c>
      <c r="Y62" s="4">
        <v>24.9</v>
      </c>
      <c r="Z62" s="289"/>
      <c r="AA62" s="304"/>
      <c r="AB62" s="21"/>
      <c r="AC62" s="294"/>
      <c r="AD62" s="296"/>
    </row>
    <row r="63" spans="2:30" x14ac:dyDescent="0.35">
      <c r="B63" s="267" t="s">
        <v>7</v>
      </c>
      <c r="C63" s="6" t="s">
        <v>114</v>
      </c>
      <c r="D63" s="3">
        <v>40</v>
      </c>
      <c r="E63" s="297">
        <f>AVERAGE(D63:D64)</f>
        <v>40</v>
      </c>
      <c r="F63" s="17">
        <v>40</v>
      </c>
      <c r="G63" s="299">
        <f>AVERAGE(F63:F64)</f>
        <v>40</v>
      </c>
      <c r="H63" s="290">
        <f>AVERAGE(E63,G63)</f>
        <v>40</v>
      </c>
      <c r="I63" s="27" t="s">
        <v>103</v>
      </c>
      <c r="J63" s="3">
        <v>40</v>
      </c>
      <c r="K63" s="290">
        <f>AVERAGE(J63:J64)</f>
        <v>40</v>
      </c>
      <c r="L63" s="303"/>
      <c r="M63" s="20"/>
      <c r="N63" s="293"/>
      <c r="O63" s="295"/>
      <c r="Q63" s="267" t="s">
        <v>7</v>
      </c>
      <c r="R63" s="6" t="s">
        <v>114</v>
      </c>
      <c r="S63" s="3">
        <v>40</v>
      </c>
      <c r="T63" s="297">
        <f>AVERAGE(S63:S64)</f>
        <v>40</v>
      </c>
      <c r="U63" s="17">
        <v>40</v>
      </c>
      <c r="V63" s="299">
        <f>AVERAGE(U63:U64)</f>
        <v>40</v>
      </c>
      <c r="W63" s="290">
        <f>AVERAGE(T63,V63)</f>
        <v>40</v>
      </c>
      <c r="X63" s="27" t="s">
        <v>183</v>
      </c>
      <c r="Y63" s="3">
        <v>40</v>
      </c>
      <c r="Z63" s="290">
        <f>AVERAGE(Y63:Y64)</f>
        <v>38.995000000000005</v>
      </c>
      <c r="AA63" s="303"/>
      <c r="AB63" s="20"/>
      <c r="AC63" s="293"/>
      <c r="AD63" s="295"/>
    </row>
    <row r="64" spans="2:30" x14ac:dyDescent="0.35">
      <c r="B64" s="257"/>
      <c r="C64" s="1" t="s">
        <v>115</v>
      </c>
      <c r="D64" s="5">
        <v>40</v>
      </c>
      <c r="E64" s="298"/>
      <c r="F64" s="19">
        <v>40</v>
      </c>
      <c r="G64" s="300"/>
      <c r="H64" s="289"/>
      <c r="I64" s="19" t="s">
        <v>104</v>
      </c>
      <c r="J64" s="5">
        <v>40</v>
      </c>
      <c r="K64" s="289"/>
      <c r="L64" s="304"/>
      <c r="M64" s="22"/>
      <c r="N64" s="294"/>
      <c r="O64" s="296"/>
      <c r="Q64" s="257"/>
      <c r="R64" s="1" t="s">
        <v>115</v>
      </c>
      <c r="S64" s="5">
        <v>40</v>
      </c>
      <c r="T64" s="298"/>
      <c r="U64" s="19">
        <v>40</v>
      </c>
      <c r="V64" s="300"/>
      <c r="W64" s="289"/>
      <c r="X64" s="19" t="s">
        <v>184</v>
      </c>
      <c r="Y64" s="5">
        <v>37.99</v>
      </c>
      <c r="Z64" s="289"/>
      <c r="AA64" s="304"/>
      <c r="AB64" s="22"/>
      <c r="AC64" s="294"/>
      <c r="AD64" s="296"/>
    </row>
    <row r="65" spans="2:30" x14ac:dyDescent="0.35">
      <c r="B65" s="267" t="s">
        <v>9</v>
      </c>
      <c r="C65" s="6" t="s">
        <v>116</v>
      </c>
      <c r="D65" s="3">
        <v>40</v>
      </c>
      <c r="E65" s="297">
        <f>AVERAGE(D65:D66)</f>
        <v>40</v>
      </c>
      <c r="F65" s="17">
        <v>37.549999999999997</v>
      </c>
      <c r="G65" s="299">
        <f>AVERAGE(F65:F66)</f>
        <v>37.024999999999999</v>
      </c>
      <c r="H65" s="290">
        <f>AVERAGE(E65,G65)</f>
        <v>38.512500000000003</v>
      </c>
      <c r="I65" s="17" t="s">
        <v>105</v>
      </c>
      <c r="J65" s="93">
        <v>40</v>
      </c>
      <c r="K65" s="290">
        <f>AVERAGE(J65:J66)</f>
        <v>40</v>
      </c>
      <c r="L65" s="301"/>
      <c r="M65" s="43"/>
      <c r="N65" s="293"/>
      <c r="O65" s="295"/>
      <c r="Q65" s="267" t="s">
        <v>9</v>
      </c>
      <c r="R65" s="6" t="s">
        <v>116</v>
      </c>
      <c r="S65" s="3">
        <v>40</v>
      </c>
      <c r="T65" s="297">
        <f>AVERAGE(S65:S66)</f>
        <v>40</v>
      </c>
      <c r="U65" s="17">
        <v>37.549999999999997</v>
      </c>
      <c r="V65" s="299">
        <f>AVERAGE(U65:U66)</f>
        <v>37.024999999999999</v>
      </c>
      <c r="W65" s="290">
        <f>AVERAGE(T65,V65)</f>
        <v>38.512500000000003</v>
      </c>
      <c r="X65" s="17" t="s">
        <v>185</v>
      </c>
      <c r="Y65" s="93">
        <v>33.79</v>
      </c>
      <c r="Z65" s="290">
        <f>AVERAGE(Y65:Y66)</f>
        <v>33.739999999999995</v>
      </c>
      <c r="AA65" s="301"/>
      <c r="AB65" s="43"/>
      <c r="AC65" s="293"/>
      <c r="AD65" s="295"/>
    </row>
    <row r="66" spans="2:30" x14ac:dyDescent="0.35">
      <c r="B66" s="257"/>
      <c r="C66" s="7" t="s">
        <v>117</v>
      </c>
      <c r="D66" s="4">
        <v>40</v>
      </c>
      <c r="E66" s="298"/>
      <c r="F66" s="18">
        <v>36.5</v>
      </c>
      <c r="G66" s="300"/>
      <c r="H66" s="289"/>
      <c r="I66" s="18" t="s">
        <v>106</v>
      </c>
      <c r="J66" s="94">
        <v>40</v>
      </c>
      <c r="K66" s="289"/>
      <c r="L66" s="302"/>
      <c r="M66" s="44"/>
      <c r="N66" s="294"/>
      <c r="O66" s="296"/>
      <c r="Q66" s="257"/>
      <c r="R66" s="7" t="s">
        <v>117</v>
      </c>
      <c r="S66" s="4">
        <v>40</v>
      </c>
      <c r="T66" s="298"/>
      <c r="U66" s="18">
        <v>36.5</v>
      </c>
      <c r="V66" s="300"/>
      <c r="W66" s="289"/>
      <c r="X66" s="18" t="s">
        <v>186</v>
      </c>
      <c r="Y66" s="94">
        <v>33.69</v>
      </c>
      <c r="Z66" s="289"/>
      <c r="AA66" s="302"/>
      <c r="AB66" s="44"/>
      <c r="AC66" s="294"/>
      <c r="AD66" s="296"/>
    </row>
    <row r="68" spans="2:30" ht="18.5" x14ac:dyDescent="0.45">
      <c r="B68" s="26" t="s">
        <v>171</v>
      </c>
      <c r="C68" s="1"/>
      <c r="D68" s="1"/>
      <c r="E68" s="1"/>
      <c r="F68" s="1"/>
      <c r="G68" s="1"/>
      <c r="H68" s="2"/>
      <c r="I68" s="1"/>
      <c r="J68" s="1"/>
      <c r="K68" s="2"/>
      <c r="L68" s="1"/>
      <c r="M68" s="1"/>
      <c r="N68" s="2"/>
      <c r="O68" s="2"/>
      <c r="Q68" s="26" t="s">
        <v>171</v>
      </c>
      <c r="R68" s="1"/>
      <c r="S68" s="1"/>
      <c r="T68" s="1"/>
      <c r="U68" s="1"/>
      <c r="V68" s="1"/>
      <c r="W68" s="2"/>
      <c r="X68" s="1"/>
      <c r="Y68" s="1"/>
      <c r="Z68" s="2"/>
      <c r="AA68" s="1"/>
      <c r="AB68" s="1"/>
      <c r="AC68" s="2"/>
      <c r="AD68" s="2"/>
    </row>
    <row r="69" spans="2:30" x14ac:dyDescent="0.35">
      <c r="B69" s="232" t="s">
        <v>26</v>
      </c>
      <c r="C69" s="232"/>
      <c r="D69" s="232"/>
      <c r="E69" s="232"/>
      <c r="F69" s="232"/>
      <c r="G69" s="232"/>
      <c r="H69" s="305"/>
      <c r="I69" s="306" t="s">
        <v>10</v>
      </c>
      <c r="J69" s="307"/>
      <c r="K69" s="307"/>
      <c r="L69" s="307"/>
      <c r="M69" s="307"/>
      <c r="N69" s="307"/>
      <c r="O69" s="308"/>
      <c r="Q69" s="232" t="s">
        <v>26</v>
      </c>
      <c r="R69" s="232"/>
      <c r="S69" s="232"/>
      <c r="T69" s="232"/>
      <c r="U69" s="232"/>
      <c r="V69" s="232"/>
      <c r="W69" s="305"/>
      <c r="X69" s="306" t="s">
        <v>72</v>
      </c>
      <c r="Y69" s="307"/>
      <c r="Z69" s="307"/>
      <c r="AA69" s="307"/>
      <c r="AB69" s="307"/>
      <c r="AC69" s="307"/>
      <c r="AD69" s="308"/>
    </row>
    <row r="70" spans="2:30" ht="39" x14ac:dyDescent="0.35">
      <c r="B70" s="8" t="s">
        <v>0</v>
      </c>
      <c r="C70" s="9" t="s">
        <v>1</v>
      </c>
      <c r="D70" s="8" t="s">
        <v>24</v>
      </c>
      <c r="E70" s="16" t="s">
        <v>27</v>
      </c>
      <c r="F70" s="9" t="s">
        <v>25</v>
      </c>
      <c r="G70" s="13" t="s">
        <v>28</v>
      </c>
      <c r="H70" s="14" t="s">
        <v>2</v>
      </c>
      <c r="I70" s="9" t="s">
        <v>1</v>
      </c>
      <c r="J70" s="15" t="s">
        <v>3</v>
      </c>
      <c r="K70" s="14" t="s">
        <v>4</v>
      </c>
      <c r="L70" s="10" t="s">
        <v>29</v>
      </c>
      <c r="M70" s="13" t="s">
        <v>5</v>
      </c>
      <c r="N70" s="12" t="s">
        <v>75</v>
      </c>
      <c r="O70" s="11" t="s">
        <v>6</v>
      </c>
      <c r="Q70" s="8" t="s">
        <v>0</v>
      </c>
      <c r="R70" s="9" t="s">
        <v>1</v>
      </c>
      <c r="S70" s="8" t="s">
        <v>24</v>
      </c>
      <c r="T70" s="16" t="s">
        <v>27</v>
      </c>
      <c r="U70" s="9" t="s">
        <v>25</v>
      </c>
      <c r="V70" s="13" t="s">
        <v>28</v>
      </c>
      <c r="W70" s="14" t="s">
        <v>2</v>
      </c>
      <c r="X70" s="9" t="s">
        <v>1</v>
      </c>
      <c r="Y70" s="15" t="s">
        <v>3</v>
      </c>
      <c r="Z70" s="14" t="s">
        <v>4</v>
      </c>
      <c r="AA70" s="10" t="s">
        <v>29</v>
      </c>
      <c r="AB70" s="13" t="s">
        <v>5</v>
      </c>
      <c r="AC70" s="12" t="s">
        <v>75</v>
      </c>
      <c r="AD70" s="11" t="s">
        <v>6</v>
      </c>
    </row>
    <row r="71" spans="2:30" x14ac:dyDescent="0.35">
      <c r="B71" s="267" t="s">
        <v>193</v>
      </c>
      <c r="C71" s="6" t="s">
        <v>85</v>
      </c>
      <c r="D71" s="3">
        <v>22.24</v>
      </c>
      <c r="E71" s="297">
        <f>AVERAGE(D71:D72)</f>
        <v>22.2</v>
      </c>
      <c r="F71" s="17">
        <v>19.329999999999998</v>
      </c>
      <c r="G71" s="299">
        <f>AVERAGE(F71:F72)</f>
        <v>19.32</v>
      </c>
      <c r="H71" s="290">
        <f>AVERAGE(E71,G71)</f>
        <v>20.759999999999998</v>
      </c>
      <c r="I71" s="27" t="s">
        <v>43</v>
      </c>
      <c r="J71" s="3">
        <v>32.130000000000003</v>
      </c>
      <c r="K71" s="290">
        <f>GEOMEAN(J72,J71)</f>
        <v>31.94949295372307</v>
      </c>
      <c r="L71" s="303">
        <f>K71-H71</f>
        <v>11.189492953723072</v>
      </c>
      <c r="M71" s="20">
        <f>M2</f>
        <v>11.387924715111314</v>
      </c>
      <c r="N71" s="293">
        <f>L71-M71</f>
        <v>-0.19843176138824248</v>
      </c>
      <c r="O71" s="295">
        <f>2^(-N71)</f>
        <v>1.1474503751259304</v>
      </c>
      <c r="Q71" s="267" t="s">
        <v>193</v>
      </c>
      <c r="R71" s="6" t="s">
        <v>85</v>
      </c>
      <c r="S71" s="3">
        <v>22.24</v>
      </c>
      <c r="T71" s="297">
        <f>AVERAGE(S71:S72)</f>
        <v>22.2</v>
      </c>
      <c r="U71" s="17">
        <v>19.329999999999998</v>
      </c>
      <c r="V71" s="299">
        <f>AVERAGE(U71:U72)</f>
        <v>19.32</v>
      </c>
      <c r="W71" s="290">
        <f>AVERAGE(T71,V71)</f>
        <v>20.759999999999998</v>
      </c>
      <c r="X71" s="27" t="s">
        <v>30</v>
      </c>
      <c r="Y71" s="3">
        <v>30.04</v>
      </c>
      <c r="Z71" s="290">
        <f>GEOMEAN(Y72,Y71)</f>
        <v>30.134850256804</v>
      </c>
      <c r="AA71" s="303">
        <f>Z71-W71</f>
        <v>9.3748502568040024</v>
      </c>
      <c r="AB71" s="20">
        <f>AB2</f>
        <v>10.453987125465066</v>
      </c>
      <c r="AC71" s="293">
        <f>AA71-AB71</f>
        <v>-1.0791368686610632</v>
      </c>
      <c r="AD71" s="295">
        <f>2^(-AC71)</f>
        <v>2.1127716801127887</v>
      </c>
    </row>
    <row r="72" spans="2:30" x14ac:dyDescent="0.35">
      <c r="B72" s="257"/>
      <c r="C72" s="7" t="s">
        <v>86</v>
      </c>
      <c r="D72" s="4">
        <v>22.16</v>
      </c>
      <c r="E72" s="298"/>
      <c r="F72" s="18">
        <v>19.309999999999999</v>
      </c>
      <c r="G72" s="300"/>
      <c r="H72" s="289"/>
      <c r="I72" s="19" t="s">
        <v>57</v>
      </c>
      <c r="J72" s="4">
        <v>31.77</v>
      </c>
      <c r="K72" s="289"/>
      <c r="L72" s="304"/>
      <c r="M72" s="21"/>
      <c r="N72" s="294"/>
      <c r="O72" s="296"/>
      <c r="Q72" s="257"/>
      <c r="R72" s="7" t="s">
        <v>86</v>
      </c>
      <c r="S72" s="4">
        <v>22.16</v>
      </c>
      <c r="T72" s="298"/>
      <c r="U72" s="18">
        <v>19.309999999999999</v>
      </c>
      <c r="V72" s="300"/>
      <c r="W72" s="289"/>
      <c r="X72" s="19" t="s">
        <v>31</v>
      </c>
      <c r="Y72" s="4">
        <v>30.23</v>
      </c>
      <c r="Z72" s="289"/>
      <c r="AA72" s="304"/>
      <c r="AB72" s="21"/>
      <c r="AC72" s="294"/>
      <c r="AD72" s="296"/>
    </row>
    <row r="73" spans="2:30" x14ac:dyDescent="0.35">
      <c r="B73" s="267" t="s">
        <v>194</v>
      </c>
      <c r="C73" s="1" t="s">
        <v>87</v>
      </c>
      <c r="D73" s="5">
        <v>23.09</v>
      </c>
      <c r="E73" s="297">
        <f>AVERAGE(D73:D74)</f>
        <v>22.704999999999998</v>
      </c>
      <c r="F73" s="19">
        <v>20.36</v>
      </c>
      <c r="G73" s="299">
        <f>AVERAGE(F73:F74)</f>
        <v>19.975000000000001</v>
      </c>
      <c r="H73" s="290">
        <f>AVERAGE(E73,G73)</f>
        <v>21.34</v>
      </c>
      <c r="I73" s="17" t="s">
        <v>45</v>
      </c>
      <c r="J73" s="5">
        <v>31.17</v>
      </c>
      <c r="K73" s="290">
        <f>GEOMEAN(J74,J73)</f>
        <v>31.199985576919744</v>
      </c>
      <c r="L73" s="303">
        <f>K73-H73</f>
        <v>9.859985576919744</v>
      </c>
      <c r="M73" s="22"/>
      <c r="N73" s="293">
        <f>L73-M71</f>
        <v>-1.5279391381915701</v>
      </c>
      <c r="O73" s="295">
        <f>2^(-N73)</f>
        <v>2.8837360865132577</v>
      </c>
      <c r="Q73" s="267" t="s">
        <v>194</v>
      </c>
      <c r="R73" s="1" t="s">
        <v>87</v>
      </c>
      <c r="S73" s="5">
        <v>23.09</v>
      </c>
      <c r="T73" s="297">
        <f>AVERAGE(S73:S74)</f>
        <v>22.704999999999998</v>
      </c>
      <c r="U73" s="19">
        <v>20.36</v>
      </c>
      <c r="V73" s="299">
        <f>AVERAGE(U73:U74)</f>
        <v>19.975000000000001</v>
      </c>
      <c r="W73" s="290">
        <f>AVERAGE(T73,V73)</f>
        <v>21.34</v>
      </c>
      <c r="X73" s="17" t="s">
        <v>32</v>
      </c>
      <c r="Y73" s="5">
        <v>30.72</v>
      </c>
      <c r="Z73" s="290">
        <f>GEOMEAN(Y74,Y73)</f>
        <v>30.694989819187104</v>
      </c>
      <c r="AA73" s="303">
        <f>Z73-W73</f>
        <v>9.3549898191871037</v>
      </c>
      <c r="AB73" s="22"/>
      <c r="AC73" s="293">
        <f>AA73-AB71</f>
        <v>-1.0989973062779619</v>
      </c>
      <c r="AD73" s="295">
        <f>2^(-AC73)</f>
        <v>2.14205764684516</v>
      </c>
    </row>
    <row r="74" spans="2:30" x14ac:dyDescent="0.35">
      <c r="B74" s="257"/>
      <c r="C74" s="1" t="s">
        <v>88</v>
      </c>
      <c r="D74" s="5">
        <v>22.32</v>
      </c>
      <c r="E74" s="298"/>
      <c r="F74" s="19">
        <v>19.59</v>
      </c>
      <c r="G74" s="300"/>
      <c r="H74" s="289"/>
      <c r="I74" s="18" t="s">
        <v>58</v>
      </c>
      <c r="J74" s="5">
        <v>31.23</v>
      </c>
      <c r="K74" s="289"/>
      <c r="L74" s="304"/>
      <c r="M74" s="21"/>
      <c r="N74" s="294"/>
      <c r="O74" s="296"/>
      <c r="Q74" s="257"/>
      <c r="R74" s="1" t="s">
        <v>88</v>
      </c>
      <c r="S74" s="5">
        <v>22.32</v>
      </c>
      <c r="T74" s="298"/>
      <c r="U74" s="19">
        <v>19.59</v>
      </c>
      <c r="V74" s="300"/>
      <c r="W74" s="289"/>
      <c r="X74" s="18" t="s">
        <v>33</v>
      </c>
      <c r="Y74" s="5">
        <v>30.67</v>
      </c>
      <c r="Z74" s="289"/>
      <c r="AA74" s="304"/>
      <c r="AB74" s="21"/>
      <c r="AC74" s="294"/>
      <c r="AD74" s="296"/>
    </row>
    <row r="75" spans="2:30" x14ac:dyDescent="0.35">
      <c r="B75" s="267" t="s">
        <v>195</v>
      </c>
      <c r="C75" s="6" t="s">
        <v>89</v>
      </c>
      <c r="D75" s="3">
        <v>21.96</v>
      </c>
      <c r="E75" s="297">
        <f>AVERAGE(D75:D76)</f>
        <v>21.9</v>
      </c>
      <c r="F75" s="17">
        <v>19.13</v>
      </c>
      <c r="G75" s="299">
        <f>AVERAGE(F75:F76)</f>
        <v>19.134999999999998</v>
      </c>
      <c r="H75" s="290">
        <f>AVERAGE(E75,G75)</f>
        <v>20.517499999999998</v>
      </c>
      <c r="I75" s="17" t="s">
        <v>47</v>
      </c>
      <c r="J75" s="3">
        <v>30.52</v>
      </c>
      <c r="K75" s="290">
        <f>GEOMEAN(J76,J75)</f>
        <v>30.47997375326954</v>
      </c>
      <c r="L75" s="303">
        <f>K75-H75</f>
        <v>9.962473753269542</v>
      </c>
      <c r="M75" s="22"/>
      <c r="N75" s="293">
        <f>L75-M71</f>
        <v>-1.4254509618417721</v>
      </c>
      <c r="O75" s="295">
        <f>2^(-N75)</f>
        <v>2.6859844672454569</v>
      </c>
      <c r="Q75" s="267" t="s">
        <v>195</v>
      </c>
      <c r="R75" s="6" t="s">
        <v>89</v>
      </c>
      <c r="S75" s="3">
        <v>21.96</v>
      </c>
      <c r="T75" s="297">
        <f>AVERAGE(S75:S76)</f>
        <v>21.9</v>
      </c>
      <c r="U75" s="17">
        <v>19.13</v>
      </c>
      <c r="V75" s="299">
        <f>AVERAGE(U75:U76)</f>
        <v>19.134999999999998</v>
      </c>
      <c r="W75" s="290">
        <f>AVERAGE(T75,V75)</f>
        <v>20.517499999999998</v>
      </c>
      <c r="X75" s="17" t="s">
        <v>34</v>
      </c>
      <c r="Y75" s="3">
        <v>29.48</v>
      </c>
      <c r="Z75" s="290">
        <f>GEOMEAN(Y76,Y75)</f>
        <v>29.439972826074413</v>
      </c>
      <c r="AA75" s="303">
        <f>Z75-W75</f>
        <v>8.9224728260744151</v>
      </c>
      <c r="AB75" s="22"/>
      <c r="AC75" s="293">
        <f>AA75-AB71</f>
        <v>-1.5315142993906505</v>
      </c>
      <c r="AD75" s="295">
        <f>2^(-AC75)</f>
        <v>2.8908911720176302</v>
      </c>
    </row>
    <row r="76" spans="2:30" x14ac:dyDescent="0.35">
      <c r="B76" s="257"/>
      <c r="C76" s="7" t="s">
        <v>90</v>
      </c>
      <c r="D76" s="4">
        <v>21.84</v>
      </c>
      <c r="E76" s="298"/>
      <c r="F76" s="18">
        <v>19.14</v>
      </c>
      <c r="G76" s="300"/>
      <c r="H76" s="289"/>
      <c r="I76" s="18" t="s">
        <v>59</v>
      </c>
      <c r="J76" s="4">
        <v>30.44</v>
      </c>
      <c r="K76" s="289"/>
      <c r="L76" s="304"/>
      <c r="M76" s="21"/>
      <c r="N76" s="294"/>
      <c r="O76" s="296"/>
      <c r="Q76" s="257"/>
      <c r="R76" s="7" t="s">
        <v>90</v>
      </c>
      <c r="S76" s="4">
        <v>21.84</v>
      </c>
      <c r="T76" s="298"/>
      <c r="U76" s="18">
        <v>19.14</v>
      </c>
      <c r="V76" s="300"/>
      <c r="W76" s="289"/>
      <c r="X76" s="18" t="s">
        <v>35</v>
      </c>
      <c r="Y76" s="4">
        <v>29.4</v>
      </c>
      <c r="Z76" s="289"/>
      <c r="AA76" s="304"/>
      <c r="AB76" s="21"/>
      <c r="AC76" s="294"/>
      <c r="AD76" s="296"/>
    </row>
    <row r="77" spans="2:30" x14ac:dyDescent="0.35">
      <c r="B77" s="267" t="s">
        <v>196</v>
      </c>
      <c r="C77" s="6" t="s">
        <v>91</v>
      </c>
      <c r="D77" s="3">
        <v>22.93</v>
      </c>
      <c r="E77" s="297">
        <f>AVERAGE(D77:D78)</f>
        <v>22.8</v>
      </c>
      <c r="F77" s="17">
        <v>19.61</v>
      </c>
      <c r="G77" s="299">
        <f>AVERAGE(F77:F78)</f>
        <v>19.439999999999998</v>
      </c>
      <c r="H77" s="290">
        <f>AVERAGE(E77,G77)</f>
        <v>21.119999999999997</v>
      </c>
      <c r="I77" s="17" t="s">
        <v>49</v>
      </c>
      <c r="J77" s="3">
        <v>35.24</v>
      </c>
      <c r="K77" s="290">
        <f>GEOMEAN(J78,J77)</f>
        <v>34.923579427086224</v>
      </c>
      <c r="L77" s="303">
        <f>K77-H77</f>
        <v>13.803579427086227</v>
      </c>
      <c r="M77" s="20"/>
      <c r="N77" s="293">
        <f>L77-M71</f>
        <v>2.4156547119749128</v>
      </c>
      <c r="O77" s="295">
        <f>2^(-N77)</f>
        <v>0.18741980104903425</v>
      </c>
      <c r="Q77" s="267" t="s">
        <v>196</v>
      </c>
      <c r="R77" s="6" t="s">
        <v>91</v>
      </c>
      <c r="S77" s="3">
        <v>22.93</v>
      </c>
      <c r="T77" s="297">
        <f>AVERAGE(S77:S78)</f>
        <v>22.8</v>
      </c>
      <c r="U77" s="17">
        <v>19.61</v>
      </c>
      <c r="V77" s="299">
        <f>AVERAGE(U77:U78)</f>
        <v>19.439999999999998</v>
      </c>
      <c r="W77" s="290">
        <f>AVERAGE(T77,V77)</f>
        <v>21.119999999999997</v>
      </c>
      <c r="X77" s="17" t="s">
        <v>36</v>
      </c>
      <c r="Y77" s="3">
        <v>30.52</v>
      </c>
      <c r="Z77" s="290">
        <f>GEOMEAN(Y78,Y77)</f>
        <v>30.768984383628915</v>
      </c>
      <c r="AA77" s="303">
        <f>Z77-W77</f>
        <v>9.6489843836289175</v>
      </c>
      <c r="AB77" s="20"/>
      <c r="AC77" s="293">
        <f>AA77-AB71</f>
        <v>-0.80500274183614806</v>
      </c>
      <c r="AD77" s="295">
        <f>2^(-AC77)</f>
        <v>1.7471491122801248</v>
      </c>
    </row>
    <row r="78" spans="2:30" x14ac:dyDescent="0.35">
      <c r="B78" s="257"/>
      <c r="C78" s="7" t="s">
        <v>92</v>
      </c>
      <c r="D78" s="4">
        <v>22.67</v>
      </c>
      <c r="E78" s="298"/>
      <c r="F78" s="18">
        <v>19.27</v>
      </c>
      <c r="G78" s="300"/>
      <c r="H78" s="289"/>
      <c r="I78" s="18" t="s">
        <v>62</v>
      </c>
      <c r="J78" s="4">
        <v>34.61</v>
      </c>
      <c r="K78" s="289"/>
      <c r="L78" s="304"/>
      <c r="M78" s="21"/>
      <c r="N78" s="294"/>
      <c r="O78" s="296"/>
      <c r="Q78" s="257"/>
      <c r="R78" s="7" t="s">
        <v>92</v>
      </c>
      <c r="S78" s="4">
        <v>22.67</v>
      </c>
      <c r="T78" s="298"/>
      <c r="U78" s="18">
        <v>19.27</v>
      </c>
      <c r="V78" s="300"/>
      <c r="W78" s="289"/>
      <c r="X78" s="18" t="s">
        <v>37</v>
      </c>
      <c r="Y78" s="4">
        <v>31.02</v>
      </c>
      <c r="Z78" s="289"/>
      <c r="AA78" s="304"/>
      <c r="AB78" s="21"/>
      <c r="AC78" s="294"/>
      <c r="AD78" s="296"/>
    </row>
    <row r="79" spans="2:30" x14ac:dyDescent="0.35">
      <c r="B79" s="267" t="s">
        <v>197</v>
      </c>
      <c r="C79" s="1" t="s">
        <v>93</v>
      </c>
      <c r="D79" s="5">
        <v>22.66</v>
      </c>
      <c r="E79" s="297">
        <f>AVERAGE(D79:D80)</f>
        <v>22.7</v>
      </c>
      <c r="F79" s="19">
        <v>19.260000000000002</v>
      </c>
      <c r="G79" s="299">
        <f>AVERAGE(F79:F80)</f>
        <v>19.260000000000002</v>
      </c>
      <c r="H79" s="290">
        <f>AVERAGE(E79,G79)</f>
        <v>20.98</v>
      </c>
      <c r="I79" s="19" t="s">
        <v>51</v>
      </c>
      <c r="J79" s="5">
        <v>34.159999999999997</v>
      </c>
      <c r="K79" s="290">
        <f>GEOMEAN(J80,J79)</f>
        <v>35.518006700827115</v>
      </c>
      <c r="L79" s="303">
        <f>K79-H79</f>
        <v>14.538006700827115</v>
      </c>
      <c r="M79" s="22"/>
      <c r="N79" s="293">
        <f>L79-M71</f>
        <v>3.1500819857158007</v>
      </c>
      <c r="O79" s="295">
        <f>2^(-N79)</f>
        <v>0.11264990595669916</v>
      </c>
      <c r="Q79" s="267" t="s">
        <v>197</v>
      </c>
      <c r="R79" s="1" t="s">
        <v>93</v>
      </c>
      <c r="S79" s="5">
        <v>22.66</v>
      </c>
      <c r="T79" s="297">
        <f>AVERAGE(S79:S80)</f>
        <v>22.7</v>
      </c>
      <c r="U79" s="19">
        <v>19.260000000000002</v>
      </c>
      <c r="V79" s="299">
        <f>AVERAGE(U79:U80)</f>
        <v>19.260000000000002</v>
      </c>
      <c r="W79" s="290">
        <f>AVERAGE(T79,V79)</f>
        <v>20.98</v>
      </c>
      <c r="X79" s="19" t="s">
        <v>38</v>
      </c>
      <c r="Y79" s="5">
        <v>29.98</v>
      </c>
      <c r="Z79" s="290">
        <f>GEOMEAN(Y80,Y79)</f>
        <v>29.698680105351485</v>
      </c>
      <c r="AA79" s="303">
        <f>Z79-W79</f>
        <v>8.7186801053514849</v>
      </c>
      <c r="AB79" s="22"/>
      <c r="AC79" s="293">
        <f>AA79-AB71</f>
        <v>-1.7353070201135807</v>
      </c>
      <c r="AD79" s="295">
        <f>2^(-AC79)</f>
        <v>3.3295034154996364</v>
      </c>
    </row>
    <row r="80" spans="2:30" x14ac:dyDescent="0.35">
      <c r="B80" s="257"/>
      <c r="C80" s="1" t="s">
        <v>94</v>
      </c>
      <c r="D80" s="5">
        <v>22.74</v>
      </c>
      <c r="E80" s="298"/>
      <c r="F80" s="19">
        <v>19.260000000000002</v>
      </c>
      <c r="G80" s="300"/>
      <c r="H80" s="289"/>
      <c r="I80" s="19" t="s">
        <v>60</v>
      </c>
      <c r="J80" s="5">
        <v>36.93</v>
      </c>
      <c r="K80" s="289"/>
      <c r="L80" s="304"/>
      <c r="M80" s="22"/>
      <c r="N80" s="294"/>
      <c r="O80" s="296"/>
      <c r="Q80" s="257"/>
      <c r="R80" s="1" t="s">
        <v>94</v>
      </c>
      <c r="S80" s="5">
        <v>22.74</v>
      </c>
      <c r="T80" s="298"/>
      <c r="U80" s="19">
        <v>19.260000000000002</v>
      </c>
      <c r="V80" s="300"/>
      <c r="W80" s="289"/>
      <c r="X80" s="19" t="s">
        <v>40</v>
      </c>
      <c r="Y80" s="5">
        <v>29.42</v>
      </c>
      <c r="Z80" s="289"/>
      <c r="AA80" s="304"/>
      <c r="AB80" s="22"/>
      <c r="AC80" s="294"/>
      <c r="AD80" s="296"/>
    </row>
    <row r="81" spans="2:30" x14ac:dyDescent="0.35">
      <c r="B81" s="267" t="s">
        <v>198</v>
      </c>
      <c r="C81" s="6" t="s">
        <v>95</v>
      </c>
      <c r="D81" s="3">
        <v>22.71</v>
      </c>
      <c r="E81" s="297">
        <f>AVERAGE(D81:D82)</f>
        <v>22.725000000000001</v>
      </c>
      <c r="F81" s="17">
        <v>19.309999999999999</v>
      </c>
      <c r="G81" s="299">
        <f>AVERAGE(F81:F82)</f>
        <v>19.29</v>
      </c>
      <c r="H81" s="290">
        <f>AVERAGE(E81,G81)</f>
        <v>21.0075</v>
      </c>
      <c r="I81" s="17" t="s">
        <v>53</v>
      </c>
      <c r="J81" s="3">
        <v>30.09</v>
      </c>
      <c r="K81" s="290">
        <f>GEOMEAN(J82,J81)</f>
        <v>29.763225631641472</v>
      </c>
      <c r="L81" s="303">
        <f>K81-H81</f>
        <v>8.7557256316414716</v>
      </c>
      <c r="M81" s="20"/>
      <c r="N81" s="293">
        <f>L81-M71</f>
        <v>-2.6321990834698425</v>
      </c>
      <c r="O81" s="295">
        <f>2^(-N81)</f>
        <v>6.1997029113550983</v>
      </c>
      <c r="Q81" s="267" t="s">
        <v>198</v>
      </c>
      <c r="R81" s="6" t="s">
        <v>95</v>
      </c>
      <c r="S81" s="3">
        <v>22.71</v>
      </c>
      <c r="T81" s="297">
        <f>AVERAGE(S81:S82)</f>
        <v>22.725000000000001</v>
      </c>
      <c r="U81" s="17">
        <v>19.309999999999999</v>
      </c>
      <c r="V81" s="299">
        <f>AVERAGE(U81:U82)</f>
        <v>19.29</v>
      </c>
      <c r="W81" s="290">
        <f>AVERAGE(T81,V81)</f>
        <v>21.0075</v>
      </c>
      <c r="X81" s="17" t="s">
        <v>39</v>
      </c>
      <c r="Y81" s="3">
        <v>27.97</v>
      </c>
      <c r="Z81" s="290">
        <f>GEOMEAN(Y82,Y81)</f>
        <v>27.899912186241732</v>
      </c>
      <c r="AA81" s="303">
        <f>Z81-W81</f>
        <v>6.8924121862417316</v>
      </c>
      <c r="AB81" s="20"/>
      <c r="AC81" s="293">
        <f>AA81-AB71</f>
        <v>-3.561574939223334</v>
      </c>
      <c r="AD81" s="295">
        <f>2^(-AC81)</f>
        <v>11.80703602971338</v>
      </c>
    </row>
    <row r="82" spans="2:30" x14ac:dyDescent="0.35">
      <c r="B82" s="257"/>
      <c r="C82" s="7" t="s">
        <v>96</v>
      </c>
      <c r="D82" s="4">
        <v>22.74</v>
      </c>
      <c r="E82" s="298"/>
      <c r="F82" s="18">
        <v>19.27</v>
      </c>
      <c r="G82" s="300"/>
      <c r="H82" s="289"/>
      <c r="I82" s="18" t="s">
        <v>61</v>
      </c>
      <c r="J82" s="4">
        <v>29.44</v>
      </c>
      <c r="K82" s="289"/>
      <c r="L82" s="304"/>
      <c r="M82" s="21"/>
      <c r="N82" s="294"/>
      <c r="O82" s="296"/>
      <c r="Q82" s="257"/>
      <c r="R82" s="7" t="s">
        <v>96</v>
      </c>
      <c r="S82" s="4">
        <v>22.74</v>
      </c>
      <c r="T82" s="298"/>
      <c r="U82" s="18">
        <v>19.27</v>
      </c>
      <c r="V82" s="300"/>
      <c r="W82" s="289"/>
      <c r="X82" s="18" t="s">
        <v>41</v>
      </c>
      <c r="Y82" s="4">
        <v>27.83</v>
      </c>
      <c r="Z82" s="289"/>
      <c r="AA82" s="304"/>
      <c r="AB82" s="21"/>
      <c r="AC82" s="294"/>
      <c r="AD82" s="296"/>
    </row>
    <row r="83" spans="2:30" x14ac:dyDescent="0.35">
      <c r="B83" s="267" t="s">
        <v>199</v>
      </c>
      <c r="C83" s="6" t="s">
        <v>142</v>
      </c>
      <c r="D83" s="3">
        <v>22.95</v>
      </c>
      <c r="E83" s="297">
        <f>AVERAGE(D83:D84)</f>
        <v>22.71</v>
      </c>
      <c r="F83" s="17">
        <v>19.71</v>
      </c>
      <c r="G83" s="299">
        <f>AVERAGE(F83:F84)</f>
        <v>19.53</v>
      </c>
      <c r="H83" s="290">
        <f>AVERAGE(E83,G83)</f>
        <v>21.12</v>
      </c>
      <c r="I83" s="27" t="s">
        <v>147</v>
      </c>
      <c r="J83" s="3">
        <v>34.869999999999997</v>
      </c>
      <c r="K83" s="290">
        <f>GEOMEAN(J84,J83)</f>
        <v>34.664393835750246</v>
      </c>
      <c r="L83" s="303">
        <f>K83-H83</f>
        <v>13.544393835750245</v>
      </c>
      <c r="M83" s="20"/>
      <c r="N83" s="293">
        <f>L83-M71</f>
        <v>2.1564691206389313</v>
      </c>
      <c r="O83" s="295">
        <f>2^(-N83)</f>
        <v>0.22430456377097976</v>
      </c>
      <c r="Q83" s="267" t="s">
        <v>199</v>
      </c>
      <c r="R83" s="6" t="s">
        <v>142</v>
      </c>
      <c r="S83" s="3">
        <v>22.95</v>
      </c>
      <c r="T83" s="297">
        <f>AVERAGE(S83:S84)</f>
        <v>22.71</v>
      </c>
      <c r="U83" s="17">
        <v>19.71</v>
      </c>
      <c r="V83" s="299">
        <f>AVERAGE(U83:U84)</f>
        <v>19.53</v>
      </c>
      <c r="W83" s="290">
        <f>AVERAGE(T83,V83)</f>
        <v>21.12</v>
      </c>
      <c r="X83" s="27" t="s">
        <v>114</v>
      </c>
      <c r="Y83" s="3">
        <v>30.74</v>
      </c>
      <c r="Z83" s="290">
        <f>GEOMEAN(Y84,Y83)</f>
        <v>30.684950708775791</v>
      </c>
      <c r="AA83" s="303">
        <f>Z83-W83</f>
        <v>9.5649507087757897</v>
      </c>
      <c r="AB83" s="20"/>
      <c r="AC83" s="293">
        <f>AA83-AB71</f>
        <v>-0.88903641668927591</v>
      </c>
      <c r="AD83" s="295">
        <f>2^(-AC83)</f>
        <v>1.8519387913360412</v>
      </c>
    </row>
    <row r="84" spans="2:30" x14ac:dyDescent="0.35">
      <c r="B84" s="257"/>
      <c r="C84" s="7" t="s">
        <v>144</v>
      </c>
      <c r="D84" s="4">
        <v>22.47</v>
      </c>
      <c r="E84" s="298"/>
      <c r="F84" s="18">
        <v>19.350000000000001</v>
      </c>
      <c r="G84" s="300"/>
      <c r="H84" s="289"/>
      <c r="I84" s="19" t="s">
        <v>139</v>
      </c>
      <c r="J84" s="4">
        <v>34.46</v>
      </c>
      <c r="K84" s="289"/>
      <c r="L84" s="304"/>
      <c r="M84" s="21"/>
      <c r="N84" s="294"/>
      <c r="O84" s="296"/>
      <c r="Q84" s="257"/>
      <c r="R84" s="7" t="s">
        <v>144</v>
      </c>
      <c r="S84" s="4">
        <v>22.47</v>
      </c>
      <c r="T84" s="298"/>
      <c r="U84" s="18">
        <v>19.350000000000001</v>
      </c>
      <c r="V84" s="300"/>
      <c r="W84" s="289"/>
      <c r="X84" s="19" t="s">
        <v>115</v>
      </c>
      <c r="Y84" s="4">
        <v>30.63</v>
      </c>
      <c r="Z84" s="289"/>
      <c r="AA84" s="304"/>
      <c r="AB84" s="21"/>
      <c r="AC84" s="294"/>
      <c r="AD84" s="296"/>
    </row>
    <row r="85" spans="2:30" x14ac:dyDescent="0.35">
      <c r="B85" s="267" t="s">
        <v>200</v>
      </c>
      <c r="C85" s="1" t="s">
        <v>143</v>
      </c>
      <c r="D85" s="5">
        <v>22.95</v>
      </c>
      <c r="E85" s="297">
        <f>AVERAGE(D85:D86)</f>
        <v>22.939999999999998</v>
      </c>
      <c r="F85" s="19">
        <v>19.649999999999999</v>
      </c>
      <c r="G85" s="299">
        <f>AVERAGE(F85:F86)</f>
        <v>19.7</v>
      </c>
      <c r="H85" s="290">
        <f>AVERAGE(E85,G85)</f>
        <v>21.32</v>
      </c>
      <c r="I85" s="17" t="s">
        <v>56</v>
      </c>
      <c r="J85" s="5">
        <v>35.36</v>
      </c>
      <c r="K85" s="290">
        <f>GEOMEAN(J86,J85)</f>
        <v>35.871303293858723</v>
      </c>
      <c r="L85" s="303">
        <f>K85-H85</f>
        <v>14.551303293858723</v>
      </c>
      <c r="M85" s="22"/>
      <c r="N85" s="293">
        <f>L85-M71</f>
        <v>3.1633785787474089</v>
      </c>
      <c r="O85" s="295">
        <f>2^(-N85)</f>
        <v>0.11161643834291977</v>
      </c>
      <c r="Q85" s="267" t="s">
        <v>200</v>
      </c>
      <c r="R85" s="1" t="s">
        <v>143</v>
      </c>
      <c r="S85" s="5">
        <v>22.95</v>
      </c>
      <c r="T85" s="297">
        <f>AVERAGE(S85:S86)</f>
        <v>22.939999999999998</v>
      </c>
      <c r="U85" s="19">
        <v>19.649999999999999</v>
      </c>
      <c r="V85" s="299">
        <f>AVERAGE(U85:U86)</f>
        <v>19.7</v>
      </c>
      <c r="W85" s="290">
        <f>AVERAGE(T85,V85)</f>
        <v>21.32</v>
      </c>
      <c r="X85" s="17" t="s">
        <v>116</v>
      </c>
      <c r="Y85" s="5">
        <v>31.13</v>
      </c>
      <c r="Z85" s="290">
        <f>GEOMEAN(Y86,Y85)</f>
        <v>31.204909870082947</v>
      </c>
      <c r="AA85" s="303">
        <f>Z85-W85</f>
        <v>9.8849098700829465</v>
      </c>
      <c r="AB85" s="22"/>
      <c r="AC85" s="293">
        <f>AA85-AB71</f>
        <v>-0.56907725538211906</v>
      </c>
      <c r="AD85" s="295">
        <f>2^(-AC85)</f>
        <v>1.483574376158024</v>
      </c>
    </row>
    <row r="86" spans="2:30" x14ac:dyDescent="0.35">
      <c r="B86" s="257"/>
      <c r="C86" s="1" t="s">
        <v>146</v>
      </c>
      <c r="D86" s="5">
        <v>22.93</v>
      </c>
      <c r="E86" s="298"/>
      <c r="F86" s="19">
        <v>19.75</v>
      </c>
      <c r="G86" s="300"/>
      <c r="H86" s="289"/>
      <c r="I86" s="18" t="s">
        <v>63</v>
      </c>
      <c r="J86" s="5">
        <v>36.39</v>
      </c>
      <c r="K86" s="289"/>
      <c r="L86" s="304"/>
      <c r="M86" s="21"/>
      <c r="N86" s="294"/>
      <c r="O86" s="296"/>
      <c r="Q86" s="257"/>
      <c r="R86" s="1" t="s">
        <v>146</v>
      </c>
      <c r="S86" s="5">
        <v>22.93</v>
      </c>
      <c r="T86" s="298"/>
      <c r="U86" s="19">
        <v>19.75</v>
      </c>
      <c r="V86" s="300"/>
      <c r="W86" s="289"/>
      <c r="X86" s="18" t="s">
        <v>117</v>
      </c>
      <c r="Y86" s="5">
        <v>31.28</v>
      </c>
      <c r="Z86" s="289"/>
      <c r="AA86" s="304"/>
      <c r="AB86" s="21"/>
      <c r="AC86" s="294"/>
      <c r="AD86" s="296"/>
    </row>
    <row r="87" spans="2:30" x14ac:dyDescent="0.35">
      <c r="B87" s="267" t="s">
        <v>201</v>
      </c>
      <c r="C87" s="6" t="s">
        <v>64</v>
      </c>
      <c r="D87" s="3">
        <v>22.74</v>
      </c>
      <c r="E87" s="297">
        <f>AVERAGE(D87:D88)</f>
        <v>22.6</v>
      </c>
      <c r="F87" s="17">
        <v>19.690000000000001</v>
      </c>
      <c r="G87" s="299">
        <f>AVERAGE(F87:F88)</f>
        <v>19.545000000000002</v>
      </c>
      <c r="H87" s="290">
        <f>AVERAGE(E87,G87)</f>
        <v>21.072500000000002</v>
      </c>
      <c r="I87" s="17" t="s">
        <v>11</v>
      </c>
      <c r="J87" s="3">
        <v>28.61</v>
      </c>
      <c r="K87" s="290">
        <f>GEOMEAN(J88,J87)</f>
        <v>28.569971998586208</v>
      </c>
      <c r="L87" s="303">
        <f>K87-H87</f>
        <v>7.4974719985862066</v>
      </c>
      <c r="M87" s="22"/>
      <c r="N87" s="293">
        <f>L87-M71</f>
        <v>-3.8904527165251075</v>
      </c>
      <c r="O87" s="295">
        <f>2^(-N87)</f>
        <v>14.830061921479116</v>
      </c>
      <c r="Q87" s="267" t="s">
        <v>201</v>
      </c>
      <c r="R87" s="6" t="s">
        <v>64</v>
      </c>
      <c r="S87" s="3">
        <v>22.74</v>
      </c>
      <c r="T87" s="297">
        <f>AVERAGE(S87:S88)</f>
        <v>22.6</v>
      </c>
      <c r="U87" s="17">
        <v>19.690000000000001</v>
      </c>
      <c r="V87" s="299">
        <f>AVERAGE(U87:U88)</f>
        <v>19.545000000000002</v>
      </c>
      <c r="W87" s="290">
        <f>AVERAGE(T87,V87)</f>
        <v>21.072500000000002</v>
      </c>
      <c r="X87" s="17" t="s">
        <v>99</v>
      </c>
      <c r="Y87" s="3">
        <v>26.79</v>
      </c>
      <c r="Z87" s="290">
        <f>GEOMEAN(Y88,Y87)</f>
        <v>26.809992540095941</v>
      </c>
      <c r="AA87" s="303">
        <f>Z87-W87</f>
        <v>5.7374925400959391</v>
      </c>
      <c r="AB87" s="22"/>
      <c r="AC87" s="293">
        <f>AA87-AB71</f>
        <v>-4.7164945853691265</v>
      </c>
      <c r="AD87" s="295">
        <f>2^(-AC87)</f>
        <v>26.290953956084525</v>
      </c>
    </row>
    <row r="88" spans="2:30" x14ac:dyDescent="0.35">
      <c r="B88" s="257"/>
      <c r="C88" s="7" t="s">
        <v>42</v>
      </c>
      <c r="D88" s="4">
        <v>22.46</v>
      </c>
      <c r="E88" s="298"/>
      <c r="F88" s="18">
        <v>19.399999999999999</v>
      </c>
      <c r="G88" s="300"/>
      <c r="H88" s="289"/>
      <c r="I88" s="18" t="s">
        <v>12</v>
      </c>
      <c r="J88" s="4">
        <v>28.53</v>
      </c>
      <c r="K88" s="289"/>
      <c r="L88" s="304"/>
      <c r="M88" s="21"/>
      <c r="N88" s="294"/>
      <c r="O88" s="296"/>
      <c r="Q88" s="257"/>
      <c r="R88" s="7" t="s">
        <v>42</v>
      </c>
      <c r="S88" s="4">
        <v>22.46</v>
      </c>
      <c r="T88" s="298"/>
      <c r="U88" s="18">
        <v>19.399999999999999</v>
      </c>
      <c r="V88" s="300"/>
      <c r="W88" s="289"/>
      <c r="X88" s="18" t="s">
        <v>100</v>
      </c>
      <c r="Y88" s="4">
        <v>26.83</v>
      </c>
      <c r="Z88" s="289"/>
      <c r="AA88" s="304"/>
      <c r="AB88" s="21"/>
      <c r="AC88" s="294"/>
      <c r="AD88" s="296"/>
    </row>
    <row r="89" spans="2:30" x14ac:dyDescent="0.35">
      <c r="B89" s="267" t="s">
        <v>150</v>
      </c>
      <c r="C89" s="6" t="s">
        <v>65</v>
      </c>
      <c r="D89" s="3">
        <v>22.32</v>
      </c>
      <c r="E89" s="297">
        <f>AVERAGE(D89:D90)</f>
        <v>22.344999999999999</v>
      </c>
      <c r="F89" s="17">
        <v>19.68</v>
      </c>
      <c r="G89" s="299">
        <f>AVERAGE(F89:F90)</f>
        <v>19.64</v>
      </c>
      <c r="H89" s="290">
        <f>AVERAGE(E89,G89)</f>
        <v>20.9925</v>
      </c>
      <c r="I89" s="17" t="s">
        <v>13</v>
      </c>
      <c r="J89" s="3">
        <v>34.9</v>
      </c>
      <c r="K89" s="290">
        <f>GEOMEAN(J90,J89)</f>
        <v>35.109371968179666</v>
      </c>
      <c r="L89" s="303">
        <f>K89-H89</f>
        <v>14.116871968179666</v>
      </c>
      <c r="M89" s="20"/>
      <c r="N89" s="293">
        <f>L89-M71</f>
        <v>2.7289472530683518</v>
      </c>
      <c r="O89" s="295">
        <f>2^(-N89)</f>
        <v>0.15083600463781505</v>
      </c>
      <c r="Q89" s="267" t="s">
        <v>150</v>
      </c>
      <c r="R89" s="6" t="s">
        <v>65</v>
      </c>
      <c r="S89" s="3">
        <v>22.32</v>
      </c>
      <c r="T89" s="297">
        <f>AVERAGE(S89:S90)</f>
        <v>22.344999999999999</v>
      </c>
      <c r="U89" s="17">
        <v>19.68</v>
      </c>
      <c r="V89" s="299">
        <f>AVERAGE(U89:U90)</f>
        <v>19.64</v>
      </c>
      <c r="W89" s="290">
        <f>AVERAGE(T89,V89)</f>
        <v>20.9925</v>
      </c>
      <c r="X89" s="17" t="s">
        <v>101</v>
      </c>
      <c r="Y89" s="3">
        <v>29.45</v>
      </c>
      <c r="Z89" s="290">
        <f>GEOMEAN(Y90,Y89)</f>
        <v>29.599619929992343</v>
      </c>
      <c r="AA89" s="303">
        <f>Z89-W89</f>
        <v>8.6071199299923435</v>
      </c>
      <c r="AB89" s="20"/>
      <c r="AC89" s="293">
        <f>AA89-AB71</f>
        <v>-1.846867195472722</v>
      </c>
      <c r="AD89" s="295">
        <f>2^(-AC89)</f>
        <v>3.5971821016447914</v>
      </c>
    </row>
    <row r="90" spans="2:30" x14ac:dyDescent="0.35">
      <c r="B90" s="257"/>
      <c r="C90" s="7" t="s">
        <v>44</v>
      </c>
      <c r="D90" s="4">
        <v>22.37</v>
      </c>
      <c r="E90" s="298"/>
      <c r="F90" s="18">
        <v>19.600000000000001</v>
      </c>
      <c r="G90" s="300"/>
      <c r="H90" s="289"/>
      <c r="I90" s="18" t="s">
        <v>14</v>
      </c>
      <c r="J90" s="4">
        <v>35.32</v>
      </c>
      <c r="K90" s="289"/>
      <c r="L90" s="304"/>
      <c r="M90" s="21"/>
      <c r="N90" s="294"/>
      <c r="O90" s="296"/>
      <c r="Q90" s="257"/>
      <c r="R90" s="7" t="s">
        <v>44</v>
      </c>
      <c r="S90" s="4">
        <v>22.37</v>
      </c>
      <c r="T90" s="298"/>
      <c r="U90" s="18">
        <v>19.600000000000001</v>
      </c>
      <c r="V90" s="300"/>
      <c r="W90" s="289"/>
      <c r="X90" s="18" t="s">
        <v>102</v>
      </c>
      <c r="Y90" s="4">
        <v>29.75</v>
      </c>
      <c r="Z90" s="289"/>
      <c r="AA90" s="304"/>
      <c r="AB90" s="21"/>
      <c r="AC90" s="294"/>
      <c r="AD90" s="296"/>
    </row>
    <row r="91" spans="2:30" x14ac:dyDescent="0.35">
      <c r="B91" s="267" t="s">
        <v>151</v>
      </c>
      <c r="C91" s="1" t="s">
        <v>66</v>
      </c>
      <c r="D91" s="5">
        <v>23.25</v>
      </c>
      <c r="E91" s="297">
        <f>AVERAGE(D91:D92)</f>
        <v>23.255000000000003</v>
      </c>
      <c r="F91" s="19">
        <v>20.69</v>
      </c>
      <c r="G91" s="299">
        <f>AVERAGE(F91:F92)</f>
        <v>20.715</v>
      </c>
      <c r="H91" s="290">
        <f>AVERAGE(E91,G91)</f>
        <v>21.984999999999999</v>
      </c>
      <c r="I91" s="19" t="s">
        <v>15</v>
      </c>
      <c r="J91" s="5">
        <v>35.700000000000003</v>
      </c>
      <c r="K91" s="290">
        <f>GEOMEAN(J92,J91)</f>
        <v>37.313536417766677</v>
      </c>
      <c r="L91" s="303">
        <f>K91-H91</f>
        <v>15.328536417766678</v>
      </c>
      <c r="M91" s="22"/>
      <c r="N91" s="293">
        <f>L91-M71</f>
        <v>3.9406117026553638</v>
      </c>
      <c r="O91" s="295">
        <f>2^(-N91)</f>
        <v>6.5126490567547574E-2</v>
      </c>
      <c r="Q91" s="267" t="s">
        <v>151</v>
      </c>
      <c r="R91" s="1" t="s">
        <v>66</v>
      </c>
      <c r="S91" s="5">
        <v>23.25</v>
      </c>
      <c r="T91" s="297">
        <f>AVERAGE(S91:S92)</f>
        <v>23.255000000000003</v>
      </c>
      <c r="U91" s="19">
        <v>20.69</v>
      </c>
      <c r="V91" s="299">
        <f>AVERAGE(U91:U92)</f>
        <v>20.715</v>
      </c>
      <c r="W91" s="290">
        <f>AVERAGE(T91,V91)</f>
        <v>21.984999999999999</v>
      </c>
      <c r="X91" s="19" t="s">
        <v>103</v>
      </c>
      <c r="Y91" s="5">
        <v>30.98</v>
      </c>
      <c r="Z91" s="290">
        <f>GEOMEAN(Y92,Y91)</f>
        <v>30.814558247685458</v>
      </c>
      <c r="AA91" s="303">
        <f>Z91-W91</f>
        <v>8.8295582476854584</v>
      </c>
      <c r="AB91" s="22"/>
      <c r="AC91" s="293">
        <f>AA91-AB71</f>
        <v>-1.6244288777796072</v>
      </c>
      <c r="AD91" s="295">
        <f>2^(-AC91)</f>
        <v>3.0832008570530269</v>
      </c>
    </row>
    <row r="92" spans="2:30" x14ac:dyDescent="0.35">
      <c r="B92" s="257"/>
      <c r="C92" s="1" t="s">
        <v>46</v>
      </c>
      <c r="D92" s="5">
        <v>23.26</v>
      </c>
      <c r="E92" s="298"/>
      <c r="F92" s="19">
        <v>20.74</v>
      </c>
      <c r="G92" s="300"/>
      <c r="H92" s="289"/>
      <c r="I92" s="19" t="s">
        <v>16</v>
      </c>
      <c r="J92" s="5">
        <v>39</v>
      </c>
      <c r="K92" s="289"/>
      <c r="L92" s="304"/>
      <c r="M92" s="22"/>
      <c r="N92" s="294"/>
      <c r="O92" s="296"/>
      <c r="Q92" s="257"/>
      <c r="R92" s="1" t="s">
        <v>46</v>
      </c>
      <c r="S92" s="5">
        <v>23.26</v>
      </c>
      <c r="T92" s="298"/>
      <c r="U92" s="19">
        <v>20.74</v>
      </c>
      <c r="V92" s="300"/>
      <c r="W92" s="289"/>
      <c r="X92" s="19" t="s">
        <v>104</v>
      </c>
      <c r="Y92" s="5">
        <v>30.65</v>
      </c>
      <c r="Z92" s="289"/>
      <c r="AA92" s="304"/>
      <c r="AB92" s="22"/>
      <c r="AC92" s="294"/>
      <c r="AD92" s="296"/>
    </row>
    <row r="93" spans="2:30" x14ac:dyDescent="0.35">
      <c r="B93" s="267" t="s">
        <v>152</v>
      </c>
      <c r="C93" s="6" t="s">
        <v>67</v>
      </c>
      <c r="D93" s="3">
        <v>22.54</v>
      </c>
      <c r="E93" s="297">
        <f>AVERAGE(D93:D94)</f>
        <v>22.574999999999999</v>
      </c>
      <c r="F93" s="17">
        <v>20.03</v>
      </c>
      <c r="G93" s="299">
        <f>AVERAGE(F93:F94)</f>
        <v>20.094999999999999</v>
      </c>
      <c r="H93" s="290">
        <f>AVERAGE(E93,G93)</f>
        <v>21.335000000000001</v>
      </c>
      <c r="I93" s="17" t="s">
        <v>17</v>
      </c>
      <c r="J93" s="3">
        <v>26.64</v>
      </c>
      <c r="K93" s="290">
        <f>GEOMEAN(J94,J93)</f>
        <v>26.724864826599216</v>
      </c>
      <c r="L93" s="303">
        <f>K93-H93</f>
        <v>5.3898648265992151</v>
      </c>
      <c r="M93" s="20"/>
      <c r="N93" s="293">
        <f>L93-M71</f>
        <v>-5.998059888512099</v>
      </c>
      <c r="O93" s="295">
        <f>2^(-N93)</f>
        <v>63.913991744473542</v>
      </c>
      <c r="Q93" s="267" t="s">
        <v>152</v>
      </c>
      <c r="R93" s="6" t="s">
        <v>67</v>
      </c>
      <c r="S93" s="3">
        <v>22.54</v>
      </c>
      <c r="T93" s="297">
        <f>AVERAGE(S93:S94)</f>
        <v>22.574999999999999</v>
      </c>
      <c r="U93" s="17">
        <v>20.03</v>
      </c>
      <c r="V93" s="299">
        <f>AVERAGE(U93:U94)</f>
        <v>20.094999999999999</v>
      </c>
      <c r="W93" s="290">
        <f>AVERAGE(T93,V93)</f>
        <v>21.335000000000001</v>
      </c>
      <c r="X93" s="17" t="s">
        <v>105</v>
      </c>
      <c r="Y93" s="3">
        <v>26.31</v>
      </c>
      <c r="Z93" s="290">
        <f>GEOMEAN(Y94,Y93)</f>
        <v>26.32999240410069</v>
      </c>
      <c r="AA93" s="303">
        <f>Z93-W93</f>
        <v>4.9949924041006888</v>
      </c>
      <c r="AB93" s="20"/>
      <c r="AC93" s="293">
        <f>AA93-AB71</f>
        <v>-5.4589947213643768</v>
      </c>
      <c r="AD93" s="295">
        <f>2^(-AC93)</f>
        <v>43.986677316414898</v>
      </c>
    </row>
    <row r="94" spans="2:30" x14ac:dyDescent="0.35">
      <c r="B94" s="257"/>
      <c r="C94" s="7" t="s">
        <v>48</v>
      </c>
      <c r="D94" s="4">
        <v>22.61</v>
      </c>
      <c r="E94" s="298"/>
      <c r="F94" s="18">
        <v>20.16</v>
      </c>
      <c r="G94" s="300"/>
      <c r="H94" s="289"/>
      <c r="I94" s="18" t="s">
        <v>18</v>
      </c>
      <c r="J94" s="4">
        <v>26.81</v>
      </c>
      <c r="K94" s="289"/>
      <c r="L94" s="304"/>
      <c r="M94" s="21"/>
      <c r="N94" s="294"/>
      <c r="O94" s="296"/>
      <c r="Q94" s="257"/>
      <c r="R94" s="7" t="s">
        <v>48</v>
      </c>
      <c r="S94" s="4">
        <v>22.61</v>
      </c>
      <c r="T94" s="298"/>
      <c r="U94" s="18">
        <v>20.16</v>
      </c>
      <c r="V94" s="300"/>
      <c r="W94" s="289"/>
      <c r="X94" s="18" t="s">
        <v>106</v>
      </c>
      <c r="Y94" s="4">
        <v>26.35</v>
      </c>
      <c r="Z94" s="289"/>
      <c r="AA94" s="304"/>
      <c r="AB94" s="21"/>
      <c r="AC94" s="294"/>
      <c r="AD94" s="296"/>
    </row>
    <row r="95" spans="2:30" x14ac:dyDescent="0.35">
      <c r="B95" s="267" t="s">
        <v>7</v>
      </c>
      <c r="C95" s="6" t="s">
        <v>68</v>
      </c>
      <c r="D95" s="3">
        <v>40</v>
      </c>
      <c r="E95" s="297">
        <f>AVERAGE(D95:D96)</f>
        <v>40</v>
      </c>
      <c r="F95" s="17">
        <v>40</v>
      </c>
      <c r="G95" s="299">
        <f>AVERAGE(F95:F96)</f>
        <v>40</v>
      </c>
      <c r="H95" s="290">
        <f>AVERAGE(E95,G95)</f>
        <v>40</v>
      </c>
      <c r="I95" s="27" t="s">
        <v>19</v>
      </c>
      <c r="J95" s="3">
        <v>40</v>
      </c>
      <c r="K95" s="290">
        <f>AVERAGE(J95:J96)</f>
        <v>36.445</v>
      </c>
      <c r="L95" s="303"/>
      <c r="M95" s="20"/>
      <c r="N95" s="293"/>
      <c r="O95" s="295"/>
      <c r="Q95" s="267" t="s">
        <v>7</v>
      </c>
      <c r="R95" s="6" t="s">
        <v>68</v>
      </c>
      <c r="S95" s="3">
        <v>40</v>
      </c>
      <c r="T95" s="297">
        <f>AVERAGE(S95:S96)</f>
        <v>40</v>
      </c>
      <c r="U95" s="17">
        <v>40</v>
      </c>
      <c r="V95" s="299">
        <f>AVERAGE(U95:U96)</f>
        <v>40</v>
      </c>
      <c r="W95" s="290">
        <f>AVERAGE(T95,V95)</f>
        <v>40</v>
      </c>
      <c r="X95" s="27" t="s">
        <v>179</v>
      </c>
      <c r="Y95" s="3">
        <v>40</v>
      </c>
      <c r="Z95" s="290">
        <f>AVERAGE(Y95:Y96)</f>
        <v>40</v>
      </c>
      <c r="AA95" s="303"/>
      <c r="AB95" s="20"/>
      <c r="AC95" s="293"/>
      <c r="AD95" s="295"/>
    </row>
    <row r="96" spans="2:30" x14ac:dyDescent="0.35">
      <c r="B96" s="257"/>
      <c r="C96" s="1" t="s">
        <v>50</v>
      </c>
      <c r="D96" s="5">
        <v>40</v>
      </c>
      <c r="E96" s="298"/>
      <c r="F96" s="19">
        <v>40</v>
      </c>
      <c r="G96" s="300"/>
      <c r="H96" s="289"/>
      <c r="I96" s="19" t="s">
        <v>20</v>
      </c>
      <c r="J96" s="5">
        <v>32.89</v>
      </c>
      <c r="K96" s="289"/>
      <c r="L96" s="304"/>
      <c r="M96" s="22"/>
      <c r="N96" s="294"/>
      <c r="O96" s="296"/>
      <c r="Q96" s="257"/>
      <c r="R96" s="1" t="s">
        <v>50</v>
      </c>
      <c r="S96" s="5">
        <v>40</v>
      </c>
      <c r="T96" s="298"/>
      <c r="U96" s="19">
        <v>40</v>
      </c>
      <c r="V96" s="300"/>
      <c r="W96" s="289"/>
      <c r="X96" s="19" t="s">
        <v>180</v>
      </c>
      <c r="Y96" s="5">
        <v>40</v>
      </c>
      <c r="Z96" s="289"/>
      <c r="AA96" s="304"/>
      <c r="AB96" s="22"/>
      <c r="AC96" s="294"/>
      <c r="AD96" s="296"/>
    </row>
    <row r="97" spans="2:30" x14ac:dyDescent="0.35">
      <c r="B97" s="267" t="s">
        <v>9</v>
      </c>
      <c r="C97" s="6" t="s">
        <v>69</v>
      </c>
      <c r="D97" s="3">
        <v>35.46</v>
      </c>
      <c r="E97" s="297">
        <f>AVERAGE(D97:D98)</f>
        <v>37.730000000000004</v>
      </c>
      <c r="F97" s="17">
        <v>34.880000000000003</v>
      </c>
      <c r="G97" s="299">
        <f>AVERAGE(F97:F98)</f>
        <v>35.005000000000003</v>
      </c>
      <c r="H97" s="290">
        <f>AVERAGE(E97,G97)</f>
        <v>36.367500000000007</v>
      </c>
      <c r="I97" s="17" t="s">
        <v>21</v>
      </c>
      <c r="J97" s="93">
        <v>40</v>
      </c>
      <c r="K97" s="290">
        <f>AVERAGE(J97:J98)</f>
        <v>40</v>
      </c>
      <c r="L97" s="301"/>
      <c r="M97" s="43"/>
      <c r="N97" s="293"/>
      <c r="O97" s="295"/>
      <c r="Q97" s="267" t="s">
        <v>9</v>
      </c>
      <c r="R97" s="6" t="s">
        <v>69</v>
      </c>
      <c r="S97" s="3">
        <v>35.46</v>
      </c>
      <c r="T97" s="297">
        <f>AVERAGE(S97:S98)</f>
        <v>37.730000000000004</v>
      </c>
      <c r="U97" s="17">
        <v>34.880000000000003</v>
      </c>
      <c r="V97" s="299">
        <f>AVERAGE(U97:U98)</f>
        <v>35.005000000000003</v>
      </c>
      <c r="W97" s="290">
        <f>AVERAGE(T97,V97)</f>
        <v>36.367500000000007</v>
      </c>
      <c r="X97" s="17" t="s">
        <v>181</v>
      </c>
      <c r="Y97" s="93">
        <v>31.3</v>
      </c>
      <c r="Z97" s="290">
        <f>AVERAGE(Y97:Y98)</f>
        <v>31.33</v>
      </c>
      <c r="AA97" s="301"/>
      <c r="AB97" s="43"/>
      <c r="AC97" s="293"/>
      <c r="AD97" s="295"/>
    </row>
    <row r="98" spans="2:30" x14ac:dyDescent="0.35">
      <c r="B98" s="257"/>
      <c r="C98" s="7" t="s">
        <v>52</v>
      </c>
      <c r="D98" s="4">
        <v>40</v>
      </c>
      <c r="E98" s="298"/>
      <c r="F98" s="18">
        <v>35.130000000000003</v>
      </c>
      <c r="G98" s="300"/>
      <c r="H98" s="289"/>
      <c r="I98" s="18" t="s">
        <v>22</v>
      </c>
      <c r="J98" s="94">
        <v>40</v>
      </c>
      <c r="K98" s="289"/>
      <c r="L98" s="302"/>
      <c r="M98" s="44"/>
      <c r="N98" s="294"/>
      <c r="O98" s="296"/>
      <c r="Q98" s="257"/>
      <c r="R98" s="7" t="s">
        <v>52</v>
      </c>
      <c r="S98" s="4">
        <v>40</v>
      </c>
      <c r="T98" s="298"/>
      <c r="U98" s="18">
        <v>35.130000000000003</v>
      </c>
      <c r="V98" s="300"/>
      <c r="W98" s="289"/>
      <c r="X98" s="18" t="s">
        <v>182</v>
      </c>
      <c r="Y98" s="94">
        <v>31.36</v>
      </c>
      <c r="Z98" s="289"/>
      <c r="AA98" s="302"/>
      <c r="AB98" s="44"/>
      <c r="AC98" s="294"/>
      <c r="AD98" s="296"/>
    </row>
    <row r="99" spans="2:30" x14ac:dyDescent="0.35"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</row>
    <row r="100" spans="2:30" ht="18.5" x14ac:dyDescent="0.45">
      <c r="B100" s="26" t="s">
        <v>172</v>
      </c>
      <c r="C100" s="1"/>
      <c r="D100" s="1"/>
      <c r="E100" s="1"/>
      <c r="F100" s="1"/>
      <c r="G100" s="1"/>
      <c r="H100" s="2"/>
      <c r="I100" s="1"/>
      <c r="J100" s="1"/>
      <c r="K100" s="2"/>
      <c r="L100" s="1"/>
      <c r="M100" s="1"/>
      <c r="N100" s="2"/>
      <c r="O100" s="2"/>
      <c r="Q100" s="26" t="s">
        <v>172</v>
      </c>
      <c r="R100" s="1"/>
      <c r="S100" s="1"/>
      <c r="T100" s="1"/>
      <c r="U100" s="1"/>
      <c r="V100" s="1"/>
      <c r="W100" s="2"/>
      <c r="X100" s="1"/>
      <c r="Y100" s="1"/>
      <c r="Z100" s="2"/>
      <c r="AA100" s="1"/>
      <c r="AB100" s="1"/>
      <c r="AC100" s="2"/>
      <c r="AD100" s="2"/>
    </row>
    <row r="101" spans="2:30" x14ac:dyDescent="0.35">
      <c r="B101" s="232" t="s">
        <v>26</v>
      </c>
      <c r="C101" s="232"/>
      <c r="D101" s="232"/>
      <c r="E101" s="232"/>
      <c r="F101" s="232"/>
      <c r="G101" s="232"/>
      <c r="H101" s="305"/>
      <c r="I101" s="306" t="s">
        <v>10</v>
      </c>
      <c r="J101" s="307"/>
      <c r="K101" s="307"/>
      <c r="L101" s="307"/>
      <c r="M101" s="307"/>
      <c r="N101" s="307"/>
      <c r="O101" s="308"/>
      <c r="Q101" s="232" t="s">
        <v>26</v>
      </c>
      <c r="R101" s="232"/>
      <c r="S101" s="232"/>
      <c r="T101" s="232"/>
      <c r="U101" s="232"/>
      <c r="V101" s="232"/>
      <c r="W101" s="305"/>
      <c r="X101" s="306" t="s">
        <v>72</v>
      </c>
      <c r="Y101" s="307"/>
      <c r="Z101" s="307"/>
      <c r="AA101" s="307"/>
      <c r="AB101" s="307"/>
      <c r="AC101" s="307"/>
      <c r="AD101" s="308"/>
    </row>
    <row r="102" spans="2:30" ht="39" x14ac:dyDescent="0.35">
      <c r="B102" s="8" t="s">
        <v>0</v>
      </c>
      <c r="C102" s="9" t="s">
        <v>1</v>
      </c>
      <c r="D102" s="8" t="s">
        <v>24</v>
      </c>
      <c r="E102" s="16" t="s">
        <v>27</v>
      </c>
      <c r="F102" s="9" t="s">
        <v>25</v>
      </c>
      <c r="G102" s="13" t="s">
        <v>28</v>
      </c>
      <c r="H102" s="14" t="s">
        <v>2</v>
      </c>
      <c r="I102" s="9" t="s">
        <v>1</v>
      </c>
      <c r="J102" s="15" t="s">
        <v>3</v>
      </c>
      <c r="K102" s="14" t="s">
        <v>4</v>
      </c>
      <c r="L102" s="10" t="s">
        <v>29</v>
      </c>
      <c r="M102" s="13" t="s">
        <v>5</v>
      </c>
      <c r="N102" s="12" t="s">
        <v>75</v>
      </c>
      <c r="O102" s="11" t="s">
        <v>6</v>
      </c>
      <c r="Q102" s="8" t="s">
        <v>0</v>
      </c>
      <c r="R102" s="9" t="s">
        <v>1</v>
      </c>
      <c r="S102" s="8" t="s">
        <v>24</v>
      </c>
      <c r="T102" s="16" t="s">
        <v>27</v>
      </c>
      <c r="U102" s="9" t="s">
        <v>25</v>
      </c>
      <c r="V102" s="13" t="s">
        <v>28</v>
      </c>
      <c r="W102" s="14" t="s">
        <v>2</v>
      </c>
      <c r="X102" s="9" t="s">
        <v>1</v>
      </c>
      <c r="Y102" s="15" t="s">
        <v>3</v>
      </c>
      <c r="Z102" s="14" t="s">
        <v>4</v>
      </c>
      <c r="AA102" s="10" t="s">
        <v>29</v>
      </c>
      <c r="AB102" s="13" t="s">
        <v>5</v>
      </c>
      <c r="AC102" s="12" t="s">
        <v>75</v>
      </c>
      <c r="AD102" s="11" t="s">
        <v>6</v>
      </c>
    </row>
    <row r="103" spans="2:30" x14ac:dyDescent="0.35">
      <c r="B103" s="267" t="s">
        <v>193</v>
      </c>
      <c r="C103" s="6" t="s">
        <v>85</v>
      </c>
      <c r="D103" s="3">
        <v>22.68</v>
      </c>
      <c r="E103" s="297">
        <f>AVERAGE(D103:D104)</f>
        <v>22.645</v>
      </c>
      <c r="F103" s="17">
        <v>19.45</v>
      </c>
      <c r="G103" s="299">
        <f>AVERAGE(F103:F104)</f>
        <v>19.38</v>
      </c>
      <c r="H103" s="290">
        <f>AVERAGE(E103,G103)</f>
        <v>21.012499999999999</v>
      </c>
      <c r="I103" s="27" t="s">
        <v>43</v>
      </c>
      <c r="J103" s="3">
        <v>33.97</v>
      </c>
      <c r="K103" s="290">
        <f>GEOMEAN(J104,J103)</f>
        <v>33.869852376412865</v>
      </c>
      <c r="L103" s="303">
        <f>K103-H103</f>
        <v>12.857352376412866</v>
      </c>
      <c r="M103" s="20">
        <f>L103</f>
        <v>12.857352376412866</v>
      </c>
      <c r="N103" s="293">
        <f>L103-M103</f>
        <v>0</v>
      </c>
      <c r="O103" s="295">
        <f>2^(-N103)</f>
        <v>1</v>
      </c>
      <c r="Q103" s="267" t="s">
        <v>193</v>
      </c>
      <c r="R103" s="6" t="s">
        <v>85</v>
      </c>
      <c r="S103" s="3">
        <v>22.68</v>
      </c>
      <c r="T103" s="297">
        <f>AVERAGE(S103:S104)</f>
        <v>22.645</v>
      </c>
      <c r="U103" s="17">
        <v>19.45</v>
      </c>
      <c r="V103" s="299">
        <f>AVERAGE(U103:U104)</f>
        <v>19.38</v>
      </c>
      <c r="W103" s="290">
        <f>AVERAGE(T103,V103)</f>
        <v>21.012499999999999</v>
      </c>
      <c r="X103" s="27" t="s">
        <v>30</v>
      </c>
      <c r="Y103" s="3">
        <v>31.82</v>
      </c>
      <c r="Z103" s="290">
        <f>GEOMEAN(Y104,Y103)</f>
        <v>31.689733353248648</v>
      </c>
      <c r="AA103" s="303">
        <f>Z103-W103</f>
        <v>10.677233353248649</v>
      </c>
      <c r="AB103" s="20">
        <f>AB2</f>
        <v>10.453987125465066</v>
      </c>
      <c r="AC103" s="293">
        <f>AA103-AB103</f>
        <v>0.22324622778358361</v>
      </c>
      <c r="AD103" s="295">
        <f>2^(-AC103)</f>
        <v>0.85663573847615215</v>
      </c>
    </row>
    <row r="104" spans="2:30" x14ac:dyDescent="0.35">
      <c r="B104" s="257"/>
      <c r="C104" s="7" t="s">
        <v>86</v>
      </c>
      <c r="D104" s="4">
        <v>22.61</v>
      </c>
      <c r="E104" s="298"/>
      <c r="F104" s="18">
        <v>19.309999999999999</v>
      </c>
      <c r="G104" s="300"/>
      <c r="H104" s="289"/>
      <c r="I104" s="19" t="s">
        <v>57</v>
      </c>
      <c r="J104" s="4">
        <v>33.770000000000003</v>
      </c>
      <c r="K104" s="289"/>
      <c r="L104" s="304"/>
      <c r="M104" s="21"/>
      <c r="N104" s="294"/>
      <c r="O104" s="296"/>
      <c r="Q104" s="257"/>
      <c r="R104" s="7" t="s">
        <v>86</v>
      </c>
      <c r="S104" s="4">
        <v>22.61</v>
      </c>
      <c r="T104" s="298"/>
      <c r="U104" s="18">
        <v>19.309999999999999</v>
      </c>
      <c r="V104" s="300"/>
      <c r="W104" s="289"/>
      <c r="X104" s="19" t="s">
        <v>31</v>
      </c>
      <c r="Y104" s="4">
        <v>31.56</v>
      </c>
      <c r="Z104" s="289"/>
      <c r="AA104" s="304"/>
      <c r="AB104" s="21"/>
      <c r="AC104" s="294"/>
      <c r="AD104" s="296"/>
    </row>
    <row r="105" spans="2:30" x14ac:dyDescent="0.35">
      <c r="B105" s="267" t="s">
        <v>194</v>
      </c>
      <c r="C105" s="1" t="s">
        <v>87</v>
      </c>
      <c r="D105" s="5">
        <v>22.99</v>
      </c>
      <c r="E105" s="297">
        <f>AVERAGE(D105:D106)</f>
        <v>23.02</v>
      </c>
      <c r="F105" s="19">
        <v>19.46</v>
      </c>
      <c r="G105" s="299">
        <f>AVERAGE(F105:F106)</f>
        <v>19.53</v>
      </c>
      <c r="H105" s="290">
        <f>AVERAGE(E105,G105)</f>
        <v>21.274999999999999</v>
      </c>
      <c r="I105" s="17" t="s">
        <v>45</v>
      </c>
      <c r="J105" s="5">
        <v>34.5</v>
      </c>
      <c r="K105" s="290">
        <f>GEOMEAN(J106,J105)</f>
        <v>34.294387295882693</v>
      </c>
      <c r="L105" s="303">
        <f>K105-H105</f>
        <v>13.019387295882694</v>
      </c>
      <c r="M105" s="22"/>
      <c r="N105" s="293">
        <f>L105-M103</f>
        <v>0.16203491946982851</v>
      </c>
      <c r="O105" s="295">
        <f>2^(-N105)</f>
        <v>0.8937635291457382</v>
      </c>
      <c r="Q105" s="267" t="s">
        <v>194</v>
      </c>
      <c r="R105" s="1" t="s">
        <v>87</v>
      </c>
      <c r="S105" s="5">
        <v>22.99</v>
      </c>
      <c r="T105" s="297">
        <f>AVERAGE(S105:S106)</f>
        <v>23.02</v>
      </c>
      <c r="U105" s="19">
        <v>19.46</v>
      </c>
      <c r="V105" s="299">
        <f>AVERAGE(U105:U106)</f>
        <v>19.53</v>
      </c>
      <c r="W105" s="290">
        <f>AVERAGE(T105,V105)</f>
        <v>21.274999999999999</v>
      </c>
      <c r="X105" s="17" t="s">
        <v>32</v>
      </c>
      <c r="Y105" s="5">
        <v>31.77</v>
      </c>
      <c r="Z105" s="290">
        <f>GEOMEAN(Y106,Y105)</f>
        <v>31.899735108618067</v>
      </c>
      <c r="AA105" s="303">
        <f>Z105-W105</f>
        <v>10.624735108618069</v>
      </c>
      <c r="AB105" s="22"/>
      <c r="AC105" s="293">
        <f>AA105-AB103</f>
        <v>0.17074798315300299</v>
      </c>
      <c r="AD105" s="295">
        <f>2^(-AC105)</f>
        <v>0.88838196908604139</v>
      </c>
    </row>
    <row r="106" spans="2:30" x14ac:dyDescent="0.35">
      <c r="B106" s="257"/>
      <c r="C106" s="1" t="s">
        <v>88</v>
      </c>
      <c r="D106" s="5">
        <v>23.05</v>
      </c>
      <c r="E106" s="298"/>
      <c r="F106" s="19">
        <v>19.600000000000001</v>
      </c>
      <c r="G106" s="300"/>
      <c r="H106" s="289"/>
      <c r="I106" s="18" t="s">
        <v>58</v>
      </c>
      <c r="J106" s="5">
        <v>34.090000000000003</v>
      </c>
      <c r="K106" s="289"/>
      <c r="L106" s="304"/>
      <c r="M106" s="21"/>
      <c r="N106" s="294"/>
      <c r="O106" s="296"/>
      <c r="Q106" s="257"/>
      <c r="R106" s="1" t="s">
        <v>88</v>
      </c>
      <c r="S106" s="5">
        <v>23.05</v>
      </c>
      <c r="T106" s="298"/>
      <c r="U106" s="19">
        <v>19.600000000000001</v>
      </c>
      <c r="V106" s="300"/>
      <c r="W106" s="289"/>
      <c r="X106" s="18" t="s">
        <v>33</v>
      </c>
      <c r="Y106" s="5">
        <v>32.03</v>
      </c>
      <c r="Z106" s="289"/>
      <c r="AA106" s="304"/>
      <c r="AB106" s="21"/>
      <c r="AC106" s="294"/>
      <c r="AD106" s="296"/>
    </row>
    <row r="107" spans="2:30" x14ac:dyDescent="0.35">
      <c r="B107" s="267" t="s">
        <v>195</v>
      </c>
      <c r="C107" s="6" t="s">
        <v>89</v>
      </c>
      <c r="D107" s="3">
        <v>22.75</v>
      </c>
      <c r="E107" s="297">
        <f>AVERAGE(D107:D108)</f>
        <v>22.59</v>
      </c>
      <c r="F107" s="17">
        <v>19.36</v>
      </c>
      <c r="G107" s="299">
        <f>AVERAGE(F107:F108)</f>
        <v>19.27</v>
      </c>
      <c r="H107" s="290">
        <f>AVERAGE(E107,G107)</f>
        <v>20.93</v>
      </c>
      <c r="I107" s="17" t="s">
        <v>47</v>
      </c>
      <c r="J107" s="3">
        <v>32.31</v>
      </c>
      <c r="K107" s="290">
        <f>GEOMEAN(J108,J107)</f>
        <v>32.588797154850624</v>
      </c>
      <c r="L107" s="303">
        <f>K107-H107</f>
        <v>11.658797154850625</v>
      </c>
      <c r="M107" s="22"/>
      <c r="N107" s="293">
        <f>L107-M103</f>
        <v>-1.1985552215622413</v>
      </c>
      <c r="O107" s="295">
        <f>2^(-N107)</f>
        <v>2.2950971472459147</v>
      </c>
      <c r="Q107" s="267" t="s">
        <v>195</v>
      </c>
      <c r="R107" s="6" t="s">
        <v>89</v>
      </c>
      <c r="S107" s="3">
        <v>22.75</v>
      </c>
      <c r="T107" s="297">
        <f>AVERAGE(S107:S108)</f>
        <v>22.59</v>
      </c>
      <c r="U107" s="17">
        <v>19.36</v>
      </c>
      <c r="V107" s="299">
        <f>AVERAGE(U107:U108)</f>
        <v>19.27</v>
      </c>
      <c r="W107" s="290">
        <f>AVERAGE(T107,V107)</f>
        <v>20.93</v>
      </c>
      <c r="X107" s="17" t="s">
        <v>34</v>
      </c>
      <c r="Y107" s="3">
        <v>29.98</v>
      </c>
      <c r="Z107" s="290">
        <f>GEOMEAN(Y108,Y107)</f>
        <v>30.104740490494184</v>
      </c>
      <c r="AA107" s="303">
        <f>Z107-W107</f>
        <v>9.1747404904941838</v>
      </c>
      <c r="AB107" s="22"/>
      <c r="AC107" s="293">
        <f>AA107-AB103</f>
        <v>-1.2792466349708818</v>
      </c>
      <c r="AD107" s="295">
        <f>2^(-AC107)</f>
        <v>2.427122012061413</v>
      </c>
    </row>
    <row r="108" spans="2:30" x14ac:dyDescent="0.35">
      <c r="B108" s="257"/>
      <c r="C108" s="7" t="s">
        <v>90</v>
      </c>
      <c r="D108" s="4">
        <v>22.43</v>
      </c>
      <c r="E108" s="298"/>
      <c r="F108" s="18">
        <v>19.18</v>
      </c>
      <c r="G108" s="300"/>
      <c r="H108" s="289"/>
      <c r="I108" s="18" t="s">
        <v>59</v>
      </c>
      <c r="J108" s="4">
        <v>32.869999999999997</v>
      </c>
      <c r="K108" s="289"/>
      <c r="L108" s="304"/>
      <c r="M108" s="21"/>
      <c r="N108" s="294"/>
      <c r="O108" s="296"/>
      <c r="Q108" s="257"/>
      <c r="R108" s="7" t="s">
        <v>90</v>
      </c>
      <c r="S108" s="4">
        <v>22.43</v>
      </c>
      <c r="T108" s="298"/>
      <c r="U108" s="18">
        <v>19.18</v>
      </c>
      <c r="V108" s="300"/>
      <c r="W108" s="289"/>
      <c r="X108" s="18" t="s">
        <v>35</v>
      </c>
      <c r="Y108" s="4">
        <v>30.23</v>
      </c>
      <c r="Z108" s="289"/>
      <c r="AA108" s="304"/>
      <c r="AB108" s="21"/>
      <c r="AC108" s="294"/>
      <c r="AD108" s="296"/>
    </row>
    <row r="109" spans="2:30" x14ac:dyDescent="0.35">
      <c r="B109" s="267" t="s">
        <v>196</v>
      </c>
      <c r="C109" s="6" t="s">
        <v>91</v>
      </c>
      <c r="D109" s="3">
        <v>22.93</v>
      </c>
      <c r="E109" s="297">
        <f>AVERAGE(D109:D110)</f>
        <v>22.98</v>
      </c>
      <c r="F109" s="17">
        <v>19.34</v>
      </c>
      <c r="G109" s="299">
        <f>AVERAGE(F109:F110)</f>
        <v>19.365000000000002</v>
      </c>
      <c r="H109" s="290">
        <f>AVERAGE(E109,G109)</f>
        <v>21.172499999999999</v>
      </c>
      <c r="I109" s="17" t="s">
        <v>49</v>
      </c>
      <c r="J109" s="3">
        <v>34.700000000000003</v>
      </c>
      <c r="K109" s="290">
        <f>GEOMEAN(J110,J109)</f>
        <v>35.033398350716702</v>
      </c>
      <c r="L109" s="303">
        <f>K109-H109</f>
        <v>13.860898350716703</v>
      </c>
      <c r="M109" s="20"/>
      <c r="N109" s="293">
        <f>L109-M103</f>
        <v>1.0035459743038366</v>
      </c>
      <c r="O109" s="295">
        <f>2^(-N109)</f>
        <v>0.49877256801395553</v>
      </c>
      <c r="Q109" s="267" t="s">
        <v>196</v>
      </c>
      <c r="R109" s="6" t="s">
        <v>91</v>
      </c>
      <c r="S109" s="3">
        <v>22.93</v>
      </c>
      <c r="T109" s="297">
        <f>AVERAGE(S109:S110)</f>
        <v>22.98</v>
      </c>
      <c r="U109" s="17">
        <v>19.34</v>
      </c>
      <c r="V109" s="299">
        <f>AVERAGE(U109:U110)</f>
        <v>19.365000000000002</v>
      </c>
      <c r="W109" s="290">
        <f>AVERAGE(T109,V109)</f>
        <v>21.172499999999999</v>
      </c>
      <c r="X109" s="17" t="s">
        <v>36</v>
      </c>
      <c r="Y109" s="3">
        <v>31.21</v>
      </c>
      <c r="Z109" s="290">
        <f>GEOMEAN(Y110,Y109)</f>
        <v>31.254967605166385</v>
      </c>
      <c r="AA109" s="303">
        <f>Z109-W109</f>
        <v>10.082467605166386</v>
      </c>
      <c r="AB109" s="20"/>
      <c r="AC109" s="293">
        <f>AA109-AB103</f>
        <v>-0.37151952029867985</v>
      </c>
      <c r="AD109" s="295">
        <f>2^(-AC109)</f>
        <v>1.2937147199010437</v>
      </c>
    </row>
    <row r="110" spans="2:30" x14ac:dyDescent="0.35">
      <c r="B110" s="257"/>
      <c r="C110" s="7" t="s">
        <v>92</v>
      </c>
      <c r="D110" s="4">
        <v>23.03</v>
      </c>
      <c r="E110" s="298"/>
      <c r="F110" s="18">
        <v>19.39</v>
      </c>
      <c r="G110" s="300"/>
      <c r="H110" s="289"/>
      <c r="I110" s="18" t="s">
        <v>62</v>
      </c>
      <c r="J110" s="4">
        <v>35.369999999999997</v>
      </c>
      <c r="K110" s="289"/>
      <c r="L110" s="304"/>
      <c r="M110" s="21"/>
      <c r="N110" s="294"/>
      <c r="O110" s="296"/>
      <c r="Q110" s="257"/>
      <c r="R110" s="7" t="s">
        <v>92</v>
      </c>
      <c r="S110" s="4">
        <v>23.03</v>
      </c>
      <c r="T110" s="298"/>
      <c r="U110" s="18">
        <v>19.39</v>
      </c>
      <c r="V110" s="300"/>
      <c r="W110" s="289"/>
      <c r="X110" s="18" t="s">
        <v>37</v>
      </c>
      <c r="Y110" s="4">
        <v>31.3</v>
      </c>
      <c r="Z110" s="289"/>
      <c r="AA110" s="304"/>
      <c r="AB110" s="21"/>
      <c r="AC110" s="294"/>
      <c r="AD110" s="296"/>
    </row>
    <row r="111" spans="2:30" x14ac:dyDescent="0.35">
      <c r="B111" s="267" t="s">
        <v>197</v>
      </c>
      <c r="C111" s="1" t="s">
        <v>93</v>
      </c>
      <c r="D111" s="5">
        <v>23.05</v>
      </c>
      <c r="E111" s="297">
        <f>AVERAGE(D111:D112)</f>
        <v>22.990000000000002</v>
      </c>
      <c r="F111" s="19">
        <v>19.440000000000001</v>
      </c>
      <c r="G111" s="299">
        <f>AVERAGE(F111:F112)</f>
        <v>19.395000000000003</v>
      </c>
      <c r="H111" s="290">
        <f>AVERAGE(E111,G111)</f>
        <v>21.192500000000003</v>
      </c>
      <c r="I111" s="19" t="s">
        <v>51</v>
      </c>
      <c r="J111" s="5">
        <v>33.71</v>
      </c>
      <c r="K111" s="290">
        <f>GEOMEAN(J112,J111)</f>
        <v>33.919349934808601</v>
      </c>
      <c r="L111" s="303">
        <f>K111-H111</f>
        <v>12.726849934808598</v>
      </c>
      <c r="M111" s="22"/>
      <c r="N111" s="293">
        <f>L111-M103</f>
        <v>-0.13050244160426772</v>
      </c>
      <c r="O111" s="295">
        <f>2^(-N111)</f>
        <v>1.0946748729012477</v>
      </c>
      <c r="Q111" s="267" t="s">
        <v>197</v>
      </c>
      <c r="R111" s="1" t="s">
        <v>93</v>
      </c>
      <c r="S111" s="5">
        <v>23.05</v>
      </c>
      <c r="T111" s="297">
        <f>AVERAGE(S111:S112)</f>
        <v>22.990000000000002</v>
      </c>
      <c r="U111" s="19">
        <v>19.440000000000001</v>
      </c>
      <c r="V111" s="299">
        <f>AVERAGE(U111:U112)</f>
        <v>19.395000000000003</v>
      </c>
      <c r="W111" s="290">
        <f>AVERAGE(T111,V111)</f>
        <v>21.192500000000003</v>
      </c>
      <c r="X111" s="19" t="s">
        <v>38</v>
      </c>
      <c r="Y111" s="5">
        <v>31.34</v>
      </c>
      <c r="Z111" s="290">
        <f>GEOMEAN(Y112,Y111)</f>
        <v>31.394951823501817</v>
      </c>
      <c r="AA111" s="303">
        <f>Z111-W111</f>
        <v>10.202451823501814</v>
      </c>
      <c r="AB111" s="22"/>
      <c r="AC111" s="293">
        <f>AA111-AB103</f>
        <v>-0.25153530196325136</v>
      </c>
      <c r="AD111" s="295">
        <f>2^(-AC111)</f>
        <v>1.1904733312205102</v>
      </c>
    </row>
    <row r="112" spans="2:30" x14ac:dyDescent="0.35">
      <c r="B112" s="257"/>
      <c r="C112" s="1" t="s">
        <v>94</v>
      </c>
      <c r="D112" s="5">
        <v>22.93</v>
      </c>
      <c r="E112" s="298"/>
      <c r="F112" s="19">
        <v>19.350000000000001</v>
      </c>
      <c r="G112" s="300"/>
      <c r="H112" s="289"/>
      <c r="I112" s="19" t="s">
        <v>60</v>
      </c>
      <c r="J112" s="5">
        <v>34.130000000000003</v>
      </c>
      <c r="K112" s="289"/>
      <c r="L112" s="304"/>
      <c r="M112" s="22"/>
      <c r="N112" s="294"/>
      <c r="O112" s="296"/>
      <c r="Q112" s="257"/>
      <c r="R112" s="1" t="s">
        <v>94</v>
      </c>
      <c r="S112" s="5">
        <v>22.93</v>
      </c>
      <c r="T112" s="298"/>
      <c r="U112" s="19">
        <v>19.350000000000001</v>
      </c>
      <c r="V112" s="300"/>
      <c r="W112" s="289"/>
      <c r="X112" s="19" t="s">
        <v>40</v>
      </c>
      <c r="Y112" s="5">
        <v>31.45</v>
      </c>
      <c r="Z112" s="289"/>
      <c r="AA112" s="304"/>
      <c r="AB112" s="22"/>
      <c r="AC112" s="294"/>
      <c r="AD112" s="296"/>
    </row>
    <row r="113" spans="2:30" x14ac:dyDescent="0.35">
      <c r="B113" s="267" t="s">
        <v>198</v>
      </c>
      <c r="C113" s="6" t="s">
        <v>95</v>
      </c>
      <c r="D113" s="3">
        <v>22.92</v>
      </c>
      <c r="E113" s="297">
        <f>AVERAGE(D113:D114)</f>
        <v>22.935000000000002</v>
      </c>
      <c r="F113" s="17">
        <v>19.260000000000002</v>
      </c>
      <c r="G113" s="299">
        <f>AVERAGE(F113:F114)</f>
        <v>19.260000000000002</v>
      </c>
      <c r="H113" s="290">
        <f>AVERAGE(E113,G113)</f>
        <v>21.097500000000004</v>
      </c>
      <c r="I113" s="17" t="s">
        <v>53</v>
      </c>
      <c r="J113" s="3">
        <v>31.3</v>
      </c>
      <c r="K113" s="290">
        <f>GEOMEAN(J114,J113)</f>
        <v>31.149638842208109</v>
      </c>
      <c r="L113" s="303">
        <f>K113-H113</f>
        <v>10.052138842208105</v>
      </c>
      <c r="M113" s="20"/>
      <c r="N113" s="293">
        <f>L113-M103</f>
        <v>-2.8052135342047606</v>
      </c>
      <c r="O113" s="295">
        <f>2^(-N113)</f>
        <v>6.9896176284985527</v>
      </c>
      <c r="Q113" s="267" t="s">
        <v>198</v>
      </c>
      <c r="R113" s="6" t="s">
        <v>95</v>
      </c>
      <c r="S113" s="3">
        <v>22.92</v>
      </c>
      <c r="T113" s="297">
        <f>AVERAGE(S113:S114)</f>
        <v>22.935000000000002</v>
      </c>
      <c r="U113" s="17">
        <v>19.260000000000002</v>
      </c>
      <c r="V113" s="299">
        <f>AVERAGE(U113:U114)</f>
        <v>19.260000000000002</v>
      </c>
      <c r="W113" s="290">
        <f>AVERAGE(T113,V113)</f>
        <v>21.097500000000004</v>
      </c>
      <c r="X113" s="17" t="s">
        <v>39</v>
      </c>
      <c r="Y113" s="3">
        <v>28.55</v>
      </c>
      <c r="Z113" s="290">
        <f>GEOMEAN(Y114,Y113)</f>
        <v>28.474901228977071</v>
      </c>
      <c r="AA113" s="303">
        <f>Z113-W113</f>
        <v>7.3774012289770674</v>
      </c>
      <c r="AB113" s="20"/>
      <c r="AC113" s="293">
        <f>AA113-AB103</f>
        <v>-3.0765858964879982</v>
      </c>
      <c r="AD113" s="295">
        <f>2^(-AC113)</f>
        <v>8.436156719428757</v>
      </c>
    </row>
    <row r="114" spans="2:30" x14ac:dyDescent="0.35">
      <c r="B114" s="257"/>
      <c r="C114" s="7" t="s">
        <v>96</v>
      </c>
      <c r="D114" s="4">
        <v>22.95</v>
      </c>
      <c r="E114" s="298"/>
      <c r="F114" s="18">
        <v>19.260000000000002</v>
      </c>
      <c r="G114" s="300"/>
      <c r="H114" s="289"/>
      <c r="I114" s="18" t="s">
        <v>61</v>
      </c>
      <c r="J114" s="4">
        <v>31</v>
      </c>
      <c r="K114" s="289"/>
      <c r="L114" s="304"/>
      <c r="M114" s="21"/>
      <c r="N114" s="294"/>
      <c r="O114" s="296"/>
      <c r="Q114" s="257"/>
      <c r="R114" s="7" t="s">
        <v>96</v>
      </c>
      <c r="S114" s="4">
        <v>22.95</v>
      </c>
      <c r="T114" s="298"/>
      <c r="U114" s="18">
        <v>19.260000000000002</v>
      </c>
      <c r="V114" s="300"/>
      <c r="W114" s="289"/>
      <c r="X114" s="18" t="s">
        <v>41</v>
      </c>
      <c r="Y114" s="4">
        <v>28.4</v>
      </c>
      <c r="Z114" s="289"/>
      <c r="AA114" s="304"/>
      <c r="AB114" s="21"/>
      <c r="AC114" s="294"/>
      <c r="AD114" s="296"/>
    </row>
    <row r="115" spans="2:30" x14ac:dyDescent="0.35">
      <c r="B115" s="267" t="s">
        <v>199</v>
      </c>
      <c r="C115" s="6" t="s">
        <v>142</v>
      </c>
      <c r="D115" s="3">
        <v>22.87</v>
      </c>
      <c r="E115" s="297">
        <f>AVERAGE(D115:D116)</f>
        <v>22.880000000000003</v>
      </c>
      <c r="F115" s="17">
        <v>19.420000000000002</v>
      </c>
      <c r="G115" s="299">
        <f>AVERAGE(F115:F116)</f>
        <v>19.41</v>
      </c>
      <c r="H115" s="290">
        <f>AVERAGE(E115,G115)</f>
        <v>21.145000000000003</v>
      </c>
      <c r="I115" s="27" t="s">
        <v>147</v>
      </c>
      <c r="J115" s="3">
        <v>34.01</v>
      </c>
      <c r="K115" s="290">
        <f>GEOMEAN(J116,J115)</f>
        <v>34.019998530276276</v>
      </c>
      <c r="L115" s="303">
        <f>K115-H115</f>
        <v>12.874998530276272</v>
      </c>
      <c r="M115" s="20"/>
      <c r="N115" s="293">
        <f>L115-M103</f>
        <v>1.7646153863406511E-2</v>
      </c>
      <c r="O115" s="295">
        <f>2^(-N115)</f>
        <v>0.98784311749973297</v>
      </c>
      <c r="Q115" s="267" t="s">
        <v>199</v>
      </c>
      <c r="R115" s="6" t="s">
        <v>142</v>
      </c>
      <c r="S115" s="3">
        <v>22.87</v>
      </c>
      <c r="T115" s="297">
        <f>AVERAGE(S115:S116)</f>
        <v>22.880000000000003</v>
      </c>
      <c r="U115" s="17">
        <v>19.420000000000002</v>
      </c>
      <c r="V115" s="299">
        <f>AVERAGE(U115:U116)</f>
        <v>19.41</v>
      </c>
      <c r="W115" s="290">
        <f>AVERAGE(T115,V115)</f>
        <v>21.145000000000003</v>
      </c>
      <c r="X115" s="27" t="s">
        <v>114</v>
      </c>
      <c r="Y115" s="3">
        <v>31.69</v>
      </c>
      <c r="Z115" s="290">
        <f>GEOMEAN(Y116,Y115)</f>
        <v>31.574790577294412</v>
      </c>
      <c r="AA115" s="303">
        <f>Z115-W115</f>
        <v>10.429790577294408</v>
      </c>
      <c r="AB115" s="20"/>
      <c r="AC115" s="293">
        <f>AA115-AB103</f>
        <v>-2.4196548170657195E-2</v>
      </c>
      <c r="AD115" s="295">
        <f>2^(-AC115)</f>
        <v>1.016913204866611</v>
      </c>
    </row>
    <row r="116" spans="2:30" x14ac:dyDescent="0.35">
      <c r="B116" s="257"/>
      <c r="C116" s="7" t="s">
        <v>144</v>
      </c>
      <c r="D116" s="4">
        <v>22.89</v>
      </c>
      <c r="E116" s="298"/>
      <c r="F116" s="18">
        <v>19.399999999999999</v>
      </c>
      <c r="G116" s="300"/>
      <c r="H116" s="289"/>
      <c r="I116" s="19" t="s">
        <v>139</v>
      </c>
      <c r="J116" s="4">
        <v>34.03</v>
      </c>
      <c r="K116" s="289"/>
      <c r="L116" s="304"/>
      <c r="M116" s="21"/>
      <c r="N116" s="294"/>
      <c r="O116" s="296"/>
      <c r="Q116" s="257"/>
      <c r="R116" s="7" t="s">
        <v>144</v>
      </c>
      <c r="S116" s="4">
        <v>22.89</v>
      </c>
      <c r="T116" s="298"/>
      <c r="U116" s="18">
        <v>19.399999999999999</v>
      </c>
      <c r="V116" s="300"/>
      <c r="W116" s="289"/>
      <c r="X116" s="19" t="s">
        <v>115</v>
      </c>
      <c r="Y116" s="4">
        <v>31.46</v>
      </c>
      <c r="Z116" s="289"/>
      <c r="AA116" s="304"/>
      <c r="AB116" s="21"/>
      <c r="AC116" s="294"/>
      <c r="AD116" s="296"/>
    </row>
    <row r="117" spans="2:30" x14ac:dyDescent="0.35">
      <c r="B117" s="267" t="s">
        <v>200</v>
      </c>
      <c r="C117" s="1" t="s">
        <v>143</v>
      </c>
      <c r="D117" s="5">
        <v>23.16</v>
      </c>
      <c r="E117" s="297">
        <f>AVERAGE(D117:D118)</f>
        <v>23.164999999999999</v>
      </c>
      <c r="F117" s="19">
        <v>19.96</v>
      </c>
      <c r="G117" s="299">
        <f>AVERAGE(F117:F118)</f>
        <v>19.98</v>
      </c>
      <c r="H117" s="290">
        <f>AVERAGE(E117,G117)</f>
        <v>21.572499999999998</v>
      </c>
      <c r="I117" s="17" t="s">
        <v>56</v>
      </c>
      <c r="J117" s="5">
        <v>28.89</v>
      </c>
      <c r="K117" s="290">
        <f>GEOMEAN(J118,J117)</f>
        <v>32.419410852142271</v>
      </c>
      <c r="L117" s="303">
        <f>K117-H117</f>
        <v>10.846910852142273</v>
      </c>
      <c r="M117" s="22"/>
      <c r="N117" s="293">
        <f>L117-M103</f>
        <v>-2.0104415242705933</v>
      </c>
      <c r="O117" s="295">
        <f>2^(-N117)</f>
        <v>4.0290550688272697</v>
      </c>
      <c r="Q117" s="267" t="s">
        <v>200</v>
      </c>
      <c r="R117" s="1" t="s">
        <v>143</v>
      </c>
      <c r="S117" s="5">
        <v>23.16</v>
      </c>
      <c r="T117" s="297">
        <f>AVERAGE(S117:S118)</f>
        <v>23.164999999999999</v>
      </c>
      <c r="U117" s="19">
        <v>19.96</v>
      </c>
      <c r="V117" s="299">
        <f>AVERAGE(U117:U118)</f>
        <v>19.98</v>
      </c>
      <c r="W117" s="290">
        <f>AVERAGE(T117,V117)</f>
        <v>21.572499999999998</v>
      </c>
      <c r="X117" s="17" t="s">
        <v>116</v>
      </c>
      <c r="Y117" s="5">
        <v>31.77</v>
      </c>
      <c r="Z117" s="290">
        <f>GEOMEAN(Y118,Y117)</f>
        <v>31.779998426683409</v>
      </c>
      <c r="AA117" s="303">
        <f>Z117-W117</f>
        <v>10.207498426683411</v>
      </c>
      <c r="AB117" s="22"/>
      <c r="AC117" s="293">
        <f>AA117-AB103</f>
        <v>-0.24648869878165414</v>
      </c>
      <c r="AD117" s="295">
        <f>2^(-AC117)</f>
        <v>1.186316284351592</v>
      </c>
    </row>
    <row r="118" spans="2:30" x14ac:dyDescent="0.35">
      <c r="B118" s="257"/>
      <c r="C118" s="1" t="s">
        <v>146</v>
      </c>
      <c r="D118" s="5">
        <v>23.17</v>
      </c>
      <c r="E118" s="298"/>
      <c r="F118" s="19">
        <v>20</v>
      </c>
      <c r="G118" s="300"/>
      <c r="H118" s="289"/>
      <c r="I118" s="18" t="s">
        <v>63</v>
      </c>
      <c r="J118" s="5">
        <v>36.380000000000003</v>
      </c>
      <c r="K118" s="289"/>
      <c r="L118" s="304"/>
      <c r="M118" s="21"/>
      <c r="N118" s="294"/>
      <c r="O118" s="296"/>
      <c r="Q118" s="257"/>
      <c r="R118" s="1" t="s">
        <v>146</v>
      </c>
      <c r="S118" s="5">
        <v>23.17</v>
      </c>
      <c r="T118" s="298"/>
      <c r="U118" s="19">
        <v>20</v>
      </c>
      <c r="V118" s="300"/>
      <c r="W118" s="289"/>
      <c r="X118" s="18" t="s">
        <v>117</v>
      </c>
      <c r="Y118" s="5">
        <v>31.79</v>
      </c>
      <c r="Z118" s="289"/>
      <c r="AA118" s="304"/>
      <c r="AB118" s="21"/>
      <c r="AC118" s="294"/>
      <c r="AD118" s="296"/>
    </row>
    <row r="119" spans="2:30" x14ac:dyDescent="0.35">
      <c r="B119" s="267" t="s">
        <v>201</v>
      </c>
      <c r="C119" s="6" t="s">
        <v>64</v>
      </c>
      <c r="D119" s="3">
        <v>22.62</v>
      </c>
      <c r="E119" s="297">
        <f>AVERAGE(D119:D120)</f>
        <v>22.634999999999998</v>
      </c>
      <c r="F119" s="17">
        <v>19.39</v>
      </c>
      <c r="G119" s="299">
        <f>AVERAGE(F119:F120)</f>
        <v>19.37</v>
      </c>
      <c r="H119" s="290">
        <f>AVERAGE(E119,G119)</f>
        <v>21.002499999999998</v>
      </c>
      <c r="I119" s="17" t="s">
        <v>11</v>
      </c>
      <c r="J119" s="3">
        <v>30.55</v>
      </c>
      <c r="K119" s="290">
        <f>GEOMEAN(J120,J119)</f>
        <v>30.364436434750438</v>
      </c>
      <c r="L119" s="303">
        <f>K119-H119</f>
        <v>9.3619364347504401</v>
      </c>
      <c r="M119" s="22"/>
      <c r="N119" s="293">
        <f>L119-M103</f>
        <v>-3.4954159416624258</v>
      </c>
      <c r="O119" s="295">
        <f>2^(-N119)</f>
        <v>11.277817066262919</v>
      </c>
      <c r="Q119" s="267" t="s">
        <v>201</v>
      </c>
      <c r="R119" s="6" t="s">
        <v>64</v>
      </c>
      <c r="S119" s="3">
        <v>22.62</v>
      </c>
      <c r="T119" s="297">
        <f>AVERAGE(S119:S120)</f>
        <v>22.634999999999998</v>
      </c>
      <c r="U119" s="17">
        <v>19.39</v>
      </c>
      <c r="V119" s="299">
        <f>AVERAGE(U119:U120)</f>
        <v>19.37</v>
      </c>
      <c r="W119" s="290">
        <f>AVERAGE(T119,V119)</f>
        <v>21.002499999999998</v>
      </c>
      <c r="X119" s="17" t="s">
        <v>99</v>
      </c>
      <c r="Y119" s="3">
        <v>27.53</v>
      </c>
      <c r="Z119" s="290">
        <f>GEOMEAN(Y120,Y119)</f>
        <v>27.669645823537387</v>
      </c>
      <c r="AA119" s="303">
        <f>Z119-W119</f>
        <v>6.667145823537389</v>
      </c>
      <c r="AB119" s="22"/>
      <c r="AC119" s="293">
        <f>AA119-AB103</f>
        <v>-3.7868413019276765</v>
      </c>
      <c r="AD119" s="295">
        <f>2^(-AC119)</f>
        <v>13.802343155948575</v>
      </c>
    </row>
    <row r="120" spans="2:30" x14ac:dyDescent="0.35">
      <c r="B120" s="257"/>
      <c r="C120" s="7" t="s">
        <v>42</v>
      </c>
      <c r="D120" s="4">
        <v>22.65</v>
      </c>
      <c r="E120" s="298"/>
      <c r="F120" s="18">
        <v>19.350000000000001</v>
      </c>
      <c r="G120" s="300"/>
      <c r="H120" s="289"/>
      <c r="I120" s="18" t="s">
        <v>12</v>
      </c>
      <c r="J120" s="4">
        <v>30.18</v>
      </c>
      <c r="K120" s="289"/>
      <c r="L120" s="304"/>
      <c r="M120" s="21"/>
      <c r="N120" s="294"/>
      <c r="O120" s="296"/>
      <c r="Q120" s="257"/>
      <c r="R120" s="7" t="s">
        <v>42</v>
      </c>
      <c r="S120" s="4">
        <v>22.65</v>
      </c>
      <c r="T120" s="298"/>
      <c r="U120" s="18">
        <v>19.350000000000001</v>
      </c>
      <c r="V120" s="300"/>
      <c r="W120" s="289"/>
      <c r="X120" s="18" t="s">
        <v>100</v>
      </c>
      <c r="Y120" s="4">
        <v>27.81</v>
      </c>
      <c r="Z120" s="289"/>
      <c r="AA120" s="304"/>
      <c r="AB120" s="21"/>
      <c r="AC120" s="294"/>
      <c r="AD120" s="296"/>
    </row>
    <row r="121" spans="2:30" x14ac:dyDescent="0.35">
      <c r="B121" s="267" t="s">
        <v>150</v>
      </c>
      <c r="C121" s="6" t="s">
        <v>65</v>
      </c>
      <c r="D121" s="3">
        <v>22.36</v>
      </c>
      <c r="E121" s="297">
        <f>AVERAGE(D121:D122)</f>
        <v>22.29</v>
      </c>
      <c r="F121" s="17">
        <v>19.73</v>
      </c>
      <c r="G121" s="299">
        <f>AVERAGE(F121:F122)</f>
        <v>19.649999999999999</v>
      </c>
      <c r="H121" s="290">
        <f>AVERAGE(E121,G121)</f>
        <v>20.97</v>
      </c>
      <c r="I121" s="17" t="s">
        <v>13</v>
      </c>
      <c r="J121" s="3">
        <v>34.799999999999997</v>
      </c>
      <c r="K121" s="290">
        <f>GEOMEAN(J122,J121)</f>
        <v>34.899856733230294</v>
      </c>
      <c r="L121" s="303">
        <f>K121-H121</f>
        <v>13.929856733230295</v>
      </c>
      <c r="M121" s="20"/>
      <c r="N121" s="293">
        <f>L121-M103</f>
        <v>1.0725043568174293</v>
      </c>
      <c r="O121" s="295">
        <f>2^(-N121)</f>
        <v>0.4754928798832298</v>
      </c>
      <c r="Q121" s="267" t="s">
        <v>150</v>
      </c>
      <c r="R121" s="6" t="s">
        <v>65</v>
      </c>
      <c r="S121" s="3">
        <v>22.36</v>
      </c>
      <c r="T121" s="297">
        <f>AVERAGE(S121:S122)</f>
        <v>22.29</v>
      </c>
      <c r="U121" s="17">
        <v>19.73</v>
      </c>
      <c r="V121" s="299">
        <f>AVERAGE(U121:U122)</f>
        <v>19.649999999999999</v>
      </c>
      <c r="W121" s="290">
        <f>AVERAGE(T121,V121)</f>
        <v>20.97</v>
      </c>
      <c r="X121" s="17" t="s">
        <v>101</v>
      </c>
      <c r="Y121" s="3">
        <v>31.32</v>
      </c>
      <c r="Z121" s="290">
        <f>GEOMEAN(Y122,Y121)</f>
        <v>31.184707790838765</v>
      </c>
      <c r="AA121" s="303">
        <f>Z121-W121</f>
        <v>10.214707790838766</v>
      </c>
      <c r="AB121" s="20"/>
      <c r="AC121" s="293">
        <f>AA121-AB103</f>
        <v>-0.2392793346262998</v>
      </c>
      <c r="AD121" s="295">
        <f>2^(-AC121)</f>
        <v>1.1804028708258032</v>
      </c>
    </row>
    <row r="122" spans="2:30" x14ac:dyDescent="0.35">
      <c r="B122" s="257"/>
      <c r="C122" s="7" t="s">
        <v>44</v>
      </c>
      <c r="D122" s="4">
        <v>22.22</v>
      </c>
      <c r="E122" s="298"/>
      <c r="F122" s="18">
        <v>19.57</v>
      </c>
      <c r="G122" s="300"/>
      <c r="H122" s="289"/>
      <c r="I122" s="18" t="s">
        <v>14</v>
      </c>
      <c r="J122" s="4">
        <v>35</v>
      </c>
      <c r="K122" s="289"/>
      <c r="L122" s="304"/>
      <c r="M122" s="21"/>
      <c r="N122" s="294"/>
      <c r="O122" s="296"/>
      <c r="Q122" s="257"/>
      <c r="R122" s="7" t="s">
        <v>44</v>
      </c>
      <c r="S122" s="4">
        <v>22.22</v>
      </c>
      <c r="T122" s="298"/>
      <c r="U122" s="18">
        <v>19.57</v>
      </c>
      <c r="V122" s="300"/>
      <c r="W122" s="289"/>
      <c r="X122" s="18" t="s">
        <v>102</v>
      </c>
      <c r="Y122" s="4">
        <v>31.05</v>
      </c>
      <c r="Z122" s="289"/>
      <c r="AA122" s="304"/>
      <c r="AB122" s="21"/>
      <c r="AC122" s="294"/>
      <c r="AD122" s="296"/>
    </row>
    <row r="123" spans="2:30" x14ac:dyDescent="0.35">
      <c r="B123" s="267" t="s">
        <v>151</v>
      </c>
      <c r="C123" s="1" t="s">
        <v>66</v>
      </c>
      <c r="D123" s="5">
        <v>22.56</v>
      </c>
      <c r="E123" s="297">
        <f>AVERAGE(D123:D124)</f>
        <v>22.57</v>
      </c>
      <c r="F123" s="19">
        <v>19.86</v>
      </c>
      <c r="G123" s="299">
        <f>AVERAGE(F123:F124)</f>
        <v>19.844999999999999</v>
      </c>
      <c r="H123" s="290">
        <f>AVERAGE(E123,G123)</f>
        <v>21.2075</v>
      </c>
      <c r="I123" s="19" t="s">
        <v>15</v>
      </c>
      <c r="J123" s="5">
        <v>37.9</v>
      </c>
      <c r="K123" s="290">
        <f>GEOMEAN(J124,J123)</f>
        <v>37.623995003189123</v>
      </c>
      <c r="L123" s="303">
        <f>K123-H123</f>
        <v>16.416495003189123</v>
      </c>
      <c r="M123" s="22"/>
      <c r="N123" s="293">
        <f>L123-M103</f>
        <v>3.5591426267762571</v>
      </c>
      <c r="O123" s="295">
        <f>2^(-N123)</f>
        <v>8.4838173611709894E-2</v>
      </c>
      <c r="Q123" s="267" t="s">
        <v>151</v>
      </c>
      <c r="R123" s="1" t="s">
        <v>66</v>
      </c>
      <c r="S123" s="5">
        <v>22.56</v>
      </c>
      <c r="T123" s="297">
        <f>AVERAGE(S123:S124)</f>
        <v>22.57</v>
      </c>
      <c r="U123" s="19">
        <v>19.86</v>
      </c>
      <c r="V123" s="299">
        <f>AVERAGE(U123:U124)</f>
        <v>19.844999999999999</v>
      </c>
      <c r="W123" s="290">
        <f>AVERAGE(T123,V123)</f>
        <v>21.2075</v>
      </c>
      <c r="X123" s="19" t="s">
        <v>103</v>
      </c>
      <c r="Y123" s="5">
        <v>32</v>
      </c>
      <c r="Z123" s="290">
        <f>GEOMEAN(Y124,Y123)</f>
        <v>31.884792613407413</v>
      </c>
      <c r="AA123" s="303">
        <f>Z123-W123</f>
        <v>10.677292613407413</v>
      </c>
      <c r="AB123" s="22"/>
      <c r="AC123" s="293">
        <f>AA123-AB103</f>
        <v>0.22330548794234772</v>
      </c>
      <c r="AD123" s="295">
        <f>2^(-AC123)</f>
        <v>0.85660055201897167</v>
      </c>
    </row>
    <row r="124" spans="2:30" x14ac:dyDescent="0.35">
      <c r="B124" s="257"/>
      <c r="C124" s="1" t="s">
        <v>46</v>
      </c>
      <c r="D124" s="5">
        <v>22.58</v>
      </c>
      <c r="E124" s="298"/>
      <c r="F124" s="19">
        <v>19.829999999999998</v>
      </c>
      <c r="G124" s="300"/>
      <c r="H124" s="289"/>
      <c r="I124" s="19" t="s">
        <v>16</v>
      </c>
      <c r="J124" s="5">
        <v>37.35</v>
      </c>
      <c r="K124" s="289"/>
      <c r="L124" s="304"/>
      <c r="M124" s="22"/>
      <c r="N124" s="294"/>
      <c r="O124" s="296"/>
      <c r="Q124" s="257"/>
      <c r="R124" s="1" t="s">
        <v>46</v>
      </c>
      <c r="S124" s="5">
        <v>22.58</v>
      </c>
      <c r="T124" s="298"/>
      <c r="U124" s="19">
        <v>19.829999999999998</v>
      </c>
      <c r="V124" s="300"/>
      <c r="W124" s="289"/>
      <c r="X124" s="19" t="s">
        <v>104</v>
      </c>
      <c r="Y124" s="5">
        <v>31.77</v>
      </c>
      <c r="Z124" s="289"/>
      <c r="AA124" s="304"/>
      <c r="AB124" s="22"/>
      <c r="AC124" s="294"/>
      <c r="AD124" s="296"/>
    </row>
    <row r="125" spans="2:30" x14ac:dyDescent="0.35">
      <c r="B125" s="267" t="s">
        <v>152</v>
      </c>
      <c r="C125" s="6" t="s">
        <v>67</v>
      </c>
      <c r="D125" s="3">
        <v>22.88</v>
      </c>
      <c r="E125" s="297">
        <f>AVERAGE(D125:D126)</f>
        <v>22.619999999999997</v>
      </c>
      <c r="F125" s="17">
        <v>20.11</v>
      </c>
      <c r="G125" s="299">
        <f>AVERAGE(F125:F126)</f>
        <v>19.924999999999997</v>
      </c>
      <c r="H125" s="290">
        <f>AVERAGE(E125,G125)</f>
        <v>21.272499999999997</v>
      </c>
      <c r="I125" s="17" t="s">
        <v>17</v>
      </c>
      <c r="J125" s="3">
        <v>31.19</v>
      </c>
      <c r="K125" s="290">
        <f>GEOMEAN(J126,J125)</f>
        <v>30.635063244589524</v>
      </c>
      <c r="L125" s="303">
        <f>K125-H125</f>
        <v>9.362563244589527</v>
      </c>
      <c r="M125" s="20"/>
      <c r="N125" s="293">
        <f>L125-M103</f>
        <v>-3.4947891318233388</v>
      </c>
      <c r="O125" s="295">
        <f>2^(-N125)</f>
        <v>11.27291824075021</v>
      </c>
      <c r="Q125" s="267" t="s">
        <v>152</v>
      </c>
      <c r="R125" s="6" t="s">
        <v>67</v>
      </c>
      <c r="S125" s="3">
        <v>22.88</v>
      </c>
      <c r="T125" s="297">
        <f>AVERAGE(S125:S126)</f>
        <v>22.619999999999997</v>
      </c>
      <c r="U125" s="17">
        <v>20.11</v>
      </c>
      <c r="V125" s="299">
        <f>AVERAGE(U125:U126)</f>
        <v>19.924999999999997</v>
      </c>
      <c r="W125" s="290">
        <f>AVERAGE(T125,V125)</f>
        <v>21.272499999999997</v>
      </c>
      <c r="X125" s="17" t="s">
        <v>105</v>
      </c>
      <c r="Y125" s="3">
        <v>27.07</v>
      </c>
      <c r="Z125" s="290">
        <f>GEOMEAN(Y126,Y125)</f>
        <v>27.109970490577815</v>
      </c>
      <c r="AA125" s="303">
        <f>Z125-W125</f>
        <v>5.8374704905778181</v>
      </c>
      <c r="AB125" s="20"/>
      <c r="AC125" s="293">
        <f>AA125-AB103</f>
        <v>-4.6165166348872475</v>
      </c>
      <c r="AD125" s="295">
        <f>2^(-AC125)</f>
        <v>24.530702333630288</v>
      </c>
    </row>
    <row r="126" spans="2:30" x14ac:dyDescent="0.35">
      <c r="B126" s="257"/>
      <c r="C126" s="7" t="s">
        <v>48</v>
      </c>
      <c r="D126" s="4">
        <v>22.36</v>
      </c>
      <c r="E126" s="298"/>
      <c r="F126" s="18">
        <v>19.739999999999998</v>
      </c>
      <c r="G126" s="300"/>
      <c r="H126" s="289"/>
      <c r="I126" s="18" t="s">
        <v>18</v>
      </c>
      <c r="J126" s="4">
        <v>30.09</v>
      </c>
      <c r="K126" s="289"/>
      <c r="L126" s="304"/>
      <c r="M126" s="21"/>
      <c r="N126" s="294"/>
      <c r="O126" s="296"/>
      <c r="Q126" s="257"/>
      <c r="R126" s="7" t="s">
        <v>48</v>
      </c>
      <c r="S126" s="4">
        <v>22.36</v>
      </c>
      <c r="T126" s="298"/>
      <c r="U126" s="18">
        <v>19.739999999999998</v>
      </c>
      <c r="V126" s="300"/>
      <c r="W126" s="289"/>
      <c r="X126" s="18" t="s">
        <v>106</v>
      </c>
      <c r="Y126" s="4">
        <v>27.15</v>
      </c>
      <c r="Z126" s="289"/>
      <c r="AA126" s="304"/>
      <c r="AB126" s="21"/>
      <c r="AC126" s="294"/>
      <c r="AD126" s="296"/>
    </row>
    <row r="127" spans="2:30" x14ac:dyDescent="0.35">
      <c r="B127" s="267" t="s">
        <v>7</v>
      </c>
      <c r="C127" s="6" t="s">
        <v>68</v>
      </c>
      <c r="D127" s="3">
        <v>40</v>
      </c>
      <c r="E127" s="297">
        <f>AVERAGE(D127:D128)</f>
        <v>40</v>
      </c>
      <c r="F127" s="17">
        <v>40</v>
      </c>
      <c r="G127" s="299">
        <f>AVERAGE(F127:F128)</f>
        <v>40</v>
      </c>
      <c r="H127" s="290">
        <f>AVERAGE(E127,G127)</f>
        <v>40</v>
      </c>
      <c r="I127" s="27" t="s">
        <v>19</v>
      </c>
      <c r="J127" s="3">
        <v>40</v>
      </c>
      <c r="K127" s="290">
        <f>AVERAGE(J127:J128)</f>
        <v>40</v>
      </c>
      <c r="L127" s="303"/>
      <c r="M127" s="20"/>
      <c r="N127" s="293"/>
      <c r="O127" s="295"/>
      <c r="Q127" s="267" t="s">
        <v>7</v>
      </c>
      <c r="R127" s="6" t="s">
        <v>68</v>
      </c>
      <c r="S127" s="3">
        <v>40</v>
      </c>
      <c r="T127" s="297">
        <f>AVERAGE(S127:S128)</f>
        <v>40</v>
      </c>
      <c r="U127" s="17">
        <v>40</v>
      </c>
      <c r="V127" s="299">
        <f>AVERAGE(U127:U128)</f>
        <v>40</v>
      </c>
      <c r="W127" s="290">
        <f>AVERAGE(T127,V127)</f>
        <v>40</v>
      </c>
      <c r="X127" s="27" t="s">
        <v>179</v>
      </c>
      <c r="Y127" s="3">
        <v>40</v>
      </c>
      <c r="Z127" s="290">
        <f>AVERAGE(Y127:Y128)</f>
        <v>40</v>
      </c>
      <c r="AA127" s="303"/>
      <c r="AB127" s="20"/>
      <c r="AC127" s="293"/>
      <c r="AD127" s="295"/>
    </row>
    <row r="128" spans="2:30" x14ac:dyDescent="0.35">
      <c r="B128" s="257"/>
      <c r="C128" s="1" t="s">
        <v>50</v>
      </c>
      <c r="D128" s="5">
        <v>40</v>
      </c>
      <c r="E128" s="298"/>
      <c r="F128" s="19">
        <v>40</v>
      </c>
      <c r="G128" s="300"/>
      <c r="H128" s="289"/>
      <c r="I128" s="19" t="s">
        <v>20</v>
      </c>
      <c r="J128" s="5">
        <v>40</v>
      </c>
      <c r="K128" s="289"/>
      <c r="L128" s="304"/>
      <c r="M128" s="22"/>
      <c r="N128" s="294"/>
      <c r="O128" s="296"/>
      <c r="Q128" s="257"/>
      <c r="R128" s="1" t="s">
        <v>50</v>
      </c>
      <c r="S128" s="5">
        <v>40</v>
      </c>
      <c r="T128" s="298"/>
      <c r="U128" s="19">
        <v>40</v>
      </c>
      <c r="V128" s="300"/>
      <c r="W128" s="289"/>
      <c r="X128" s="19" t="s">
        <v>180</v>
      </c>
      <c r="Y128" s="5">
        <v>40</v>
      </c>
      <c r="Z128" s="289"/>
      <c r="AA128" s="304"/>
      <c r="AB128" s="22"/>
      <c r="AC128" s="294"/>
      <c r="AD128" s="296"/>
    </row>
    <row r="129" spans="2:30" x14ac:dyDescent="0.35">
      <c r="B129" s="267" t="s">
        <v>9</v>
      </c>
      <c r="C129" s="6" t="s">
        <v>69</v>
      </c>
      <c r="D129" s="3">
        <v>40</v>
      </c>
      <c r="E129" s="297">
        <f>AVERAGE(D129:D130)</f>
        <v>40</v>
      </c>
      <c r="F129" s="17">
        <v>40</v>
      </c>
      <c r="G129" s="299">
        <f>AVERAGE(F129:F130)</f>
        <v>38.510000000000005</v>
      </c>
      <c r="H129" s="290">
        <f>AVERAGE(E129,G129)</f>
        <v>39.255000000000003</v>
      </c>
      <c r="I129" s="17" t="s">
        <v>21</v>
      </c>
      <c r="J129" s="93">
        <v>40</v>
      </c>
      <c r="K129" s="290">
        <f>AVERAGE(J129:J130)</f>
        <v>40</v>
      </c>
      <c r="L129" s="301"/>
      <c r="M129" s="43"/>
      <c r="N129" s="293"/>
      <c r="O129" s="295"/>
      <c r="Q129" s="267" t="s">
        <v>9</v>
      </c>
      <c r="R129" s="6" t="s">
        <v>69</v>
      </c>
      <c r="S129" s="3">
        <v>40</v>
      </c>
      <c r="T129" s="297">
        <f>AVERAGE(S129:S130)</f>
        <v>40</v>
      </c>
      <c r="U129" s="17">
        <v>40</v>
      </c>
      <c r="V129" s="299">
        <f>AVERAGE(U129:U130)</f>
        <v>38.510000000000005</v>
      </c>
      <c r="W129" s="290">
        <f>AVERAGE(T129,V129)</f>
        <v>39.255000000000003</v>
      </c>
      <c r="X129" s="17" t="s">
        <v>181</v>
      </c>
      <c r="Y129" s="93">
        <v>37.770000000000003</v>
      </c>
      <c r="Z129" s="290">
        <f>AVERAGE(Y129:Y130)</f>
        <v>37.21</v>
      </c>
      <c r="AA129" s="301"/>
      <c r="AB129" s="43"/>
      <c r="AC129" s="293"/>
      <c r="AD129" s="295"/>
    </row>
    <row r="130" spans="2:30" x14ac:dyDescent="0.35">
      <c r="B130" s="257"/>
      <c r="C130" s="7" t="s">
        <v>52</v>
      </c>
      <c r="D130" s="4">
        <v>40</v>
      </c>
      <c r="E130" s="298"/>
      <c r="F130" s="18">
        <v>37.020000000000003</v>
      </c>
      <c r="G130" s="300"/>
      <c r="H130" s="289"/>
      <c r="I130" s="18" t="s">
        <v>22</v>
      </c>
      <c r="J130" s="94">
        <v>40</v>
      </c>
      <c r="K130" s="289"/>
      <c r="L130" s="302"/>
      <c r="M130" s="44"/>
      <c r="N130" s="294"/>
      <c r="O130" s="296"/>
      <c r="Q130" s="257"/>
      <c r="R130" s="7" t="s">
        <v>52</v>
      </c>
      <c r="S130" s="4">
        <v>40</v>
      </c>
      <c r="T130" s="298"/>
      <c r="U130" s="18">
        <v>37.020000000000003</v>
      </c>
      <c r="V130" s="300"/>
      <c r="W130" s="289"/>
      <c r="X130" s="18" t="s">
        <v>182</v>
      </c>
      <c r="Y130" s="94">
        <v>36.65</v>
      </c>
      <c r="Z130" s="289"/>
      <c r="AA130" s="302"/>
      <c r="AB130" s="44"/>
      <c r="AC130" s="294"/>
      <c r="AD130" s="296"/>
    </row>
  </sheetData>
  <mergeCells count="912">
    <mergeCell ref="B5:H5"/>
    <mergeCell ref="I5:O5"/>
    <mergeCell ref="B7:B8"/>
    <mergeCell ref="E7:E8"/>
    <mergeCell ref="G7:G8"/>
    <mergeCell ref="H7:H8"/>
    <mergeCell ref="K7:K8"/>
    <mergeCell ref="L7:L8"/>
    <mergeCell ref="N7:N8"/>
    <mergeCell ref="O7:O8"/>
    <mergeCell ref="B9:B10"/>
    <mergeCell ref="E9:E10"/>
    <mergeCell ref="G9:G10"/>
    <mergeCell ref="H9:H10"/>
    <mergeCell ref="K9:K10"/>
    <mergeCell ref="L9:L10"/>
    <mergeCell ref="N9:N10"/>
    <mergeCell ref="O9:O10"/>
    <mergeCell ref="N11:N12"/>
    <mergeCell ref="O11:O12"/>
    <mergeCell ref="B13:B14"/>
    <mergeCell ref="E13:E14"/>
    <mergeCell ref="G13:G14"/>
    <mergeCell ref="H13:H14"/>
    <mergeCell ref="K13:K14"/>
    <mergeCell ref="L13:L14"/>
    <mergeCell ref="N13:N14"/>
    <mergeCell ref="O13:O14"/>
    <mergeCell ref="B11:B12"/>
    <mergeCell ref="E11:E12"/>
    <mergeCell ref="G11:G12"/>
    <mergeCell ref="H11:H12"/>
    <mergeCell ref="K11:K12"/>
    <mergeCell ref="L11:L12"/>
    <mergeCell ref="N15:N16"/>
    <mergeCell ref="O15:O16"/>
    <mergeCell ref="B17:B18"/>
    <mergeCell ref="E17:E18"/>
    <mergeCell ref="G17:G18"/>
    <mergeCell ref="H17:H18"/>
    <mergeCell ref="K17:K18"/>
    <mergeCell ref="L17:L18"/>
    <mergeCell ref="N17:N18"/>
    <mergeCell ref="O17:O18"/>
    <mergeCell ref="B15:B16"/>
    <mergeCell ref="E15:E16"/>
    <mergeCell ref="G15:G16"/>
    <mergeCell ref="H15:H16"/>
    <mergeCell ref="K15:K16"/>
    <mergeCell ref="L15:L16"/>
    <mergeCell ref="N19:N20"/>
    <mergeCell ref="O19:O20"/>
    <mergeCell ref="B21:B22"/>
    <mergeCell ref="E21:E22"/>
    <mergeCell ref="G21:G22"/>
    <mergeCell ref="H21:H22"/>
    <mergeCell ref="K21:K22"/>
    <mergeCell ref="L21:L22"/>
    <mergeCell ref="N21:N22"/>
    <mergeCell ref="O21:O22"/>
    <mergeCell ref="B19:B20"/>
    <mergeCell ref="E19:E20"/>
    <mergeCell ref="G19:G20"/>
    <mergeCell ref="H19:H20"/>
    <mergeCell ref="K19:K20"/>
    <mergeCell ref="L19:L20"/>
    <mergeCell ref="N23:N24"/>
    <mergeCell ref="O23:O24"/>
    <mergeCell ref="B25:B26"/>
    <mergeCell ref="E25:E26"/>
    <mergeCell ref="G25:G26"/>
    <mergeCell ref="H25:H26"/>
    <mergeCell ref="K25:K26"/>
    <mergeCell ref="L25:L26"/>
    <mergeCell ref="N25:N26"/>
    <mergeCell ref="O25:O26"/>
    <mergeCell ref="B23:B24"/>
    <mergeCell ref="E23:E24"/>
    <mergeCell ref="G23:G24"/>
    <mergeCell ref="H23:H24"/>
    <mergeCell ref="K23:K24"/>
    <mergeCell ref="L23:L24"/>
    <mergeCell ref="N27:N28"/>
    <mergeCell ref="O27:O28"/>
    <mergeCell ref="B29:B30"/>
    <mergeCell ref="E29:E30"/>
    <mergeCell ref="G29:G30"/>
    <mergeCell ref="H29:H30"/>
    <mergeCell ref="K29:K30"/>
    <mergeCell ref="L29:L30"/>
    <mergeCell ref="N29:N30"/>
    <mergeCell ref="O29:O30"/>
    <mergeCell ref="B27:B28"/>
    <mergeCell ref="E27:E28"/>
    <mergeCell ref="G27:G28"/>
    <mergeCell ref="H27:H28"/>
    <mergeCell ref="K27:K28"/>
    <mergeCell ref="L27:L28"/>
    <mergeCell ref="N31:N32"/>
    <mergeCell ref="O31:O32"/>
    <mergeCell ref="B33:B34"/>
    <mergeCell ref="E33:E34"/>
    <mergeCell ref="G33:G34"/>
    <mergeCell ref="H33:H34"/>
    <mergeCell ref="K33:K34"/>
    <mergeCell ref="L33:L34"/>
    <mergeCell ref="N33:N34"/>
    <mergeCell ref="O33:O34"/>
    <mergeCell ref="B31:B32"/>
    <mergeCell ref="E31:E32"/>
    <mergeCell ref="G31:G32"/>
    <mergeCell ref="H31:H32"/>
    <mergeCell ref="K31:K32"/>
    <mergeCell ref="L31:L32"/>
    <mergeCell ref="B37:H37"/>
    <mergeCell ref="I37:O37"/>
    <mergeCell ref="B39:B40"/>
    <mergeCell ref="E39:E40"/>
    <mergeCell ref="G39:G40"/>
    <mergeCell ref="H39:H40"/>
    <mergeCell ref="K39:K40"/>
    <mergeCell ref="L39:L40"/>
    <mergeCell ref="N39:N40"/>
    <mergeCell ref="O39:O40"/>
    <mergeCell ref="N41:N42"/>
    <mergeCell ref="O41:O42"/>
    <mergeCell ref="B43:B44"/>
    <mergeCell ref="E43:E44"/>
    <mergeCell ref="G43:G44"/>
    <mergeCell ref="H43:H44"/>
    <mergeCell ref="K43:K44"/>
    <mergeCell ref="L43:L44"/>
    <mergeCell ref="N43:N44"/>
    <mergeCell ref="O43:O44"/>
    <mergeCell ref="B41:B42"/>
    <mergeCell ref="E41:E42"/>
    <mergeCell ref="G41:G42"/>
    <mergeCell ref="H41:H42"/>
    <mergeCell ref="K41:K42"/>
    <mergeCell ref="L41:L42"/>
    <mergeCell ref="N45:N46"/>
    <mergeCell ref="O45:O46"/>
    <mergeCell ref="B47:B48"/>
    <mergeCell ref="E47:E48"/>
    <mergeCell ref="G47:G48"/>
    <mergeCell ref="H47:H48"/>
    <mergeCell ref="K47:K48"/>
    <mergeCell ref="L47:L48"/>
    <mergeCell ref="N47:N48"/>
    <mergeCell ref="O47:O48"/>
    <mergeCell ref="B45:B46"/>
    <mergeCell ref="E45:E46"/>
    <mergeCell ref="G45:G46"/>
    <mergeCell ref="H45:H46"/>
    <mergeCell ref="K45:K46"/>
    <mergeCell ref="L45:L46"/>
    <mergeCell ref="N49:N50"/>
    <mergeCell ref="O49:O50"/>
    <mergeCell ref="B51:B52"/>
    <mergeCell ref="E51:E52"/>
    <mergeCell ref="G51:G52"/>
    <mergeCell ref="H51:H52"/>
    <mergeCell ref="K51:K52"/>
    <mergeCell ref="L51:L52"/>
    <mergeCell ref="N51:N52"/>
    <mergeCell ref="O51:O52"/>
    <mergeCell ref="B49:B50"/>
    <mergeCell ref="E49:E50"/>
    <mergeCell ref="G49:G50"/>
    <mergeCell ref="H49:H50"/>
    <mergeCell ref="K49:K50"/>
    <mergeCell ref="L49:L50"/>
    <mergeCell ref="N53:N54"/>
    <mergeCell ref="O53:O54"/>
    <mergeCell ref="B55:B56"/>
    <mergeCell ref="E55:E56"/>
    <mergeCell ref="G55:G56"/>
    <mergeCell ref="H55:H56"/>
    <mergeCell ref="K55:K56"/>
    <mergeCell ref="L55:L56"/>
    <mergeCell ref="N55:N56"/>
    <mergeCell ref="O55:O56"/>
    <mergeCell ref="B53:B54"/>
    <mergeCell ref="E53:E54"/>
    <mergeCell ref="G53:G54"/>
    <mergeCell ref="H53:H54"/>
    <mergeCell ref="K53:K54"/>
    <mergeCell ref="L53:L54"/>
    <mergeCell ref="N57:N58"/>
    <mergeCell ref="O57:O58"/>
    <mergeCell ref="B59:B60"/>
    <mergeCell ref="E59:E60"/>
    <mergeCell ref="G59:G60"/>
    <mergeCell ref="H59:H60"/>
    <mergeCell ref="K59:K60"/>
    <mergeCell ref="L59:L60"/>
    <mergeCell ref="N59:N60"/>
    <mergeCell ref="O59:O60"/>
    <mergeCell ref="B57:B58"/>
    <mergeCell ref="E57:E58"/>
    <mergeCell ref="G57:G58"/>
    <mergeCell ref="H57:H58"/>
    <mergeCell ref="K57:K58"/>
    <mergeCell ref="L57:L58"/>
    <mergeCell ref="N61:N62"/>
    <mergeCell ref="O61:O62"/>
    <mergeCell ref="B63:B64"/>
    <mergeCell ref="E63:E64"/>
    <mergeCell ref="G63:G64"/>
    <mergeCell ref="H63:H64"/>
    <mergeCell ref="K63:K64"/>
    <mergeCell ref="L63:L64"/>
    <mergeCell ref="N63:N64"/>
    <mergeCell ref="O63:O64"/>
    <mergeCell ref="B61:B62"/>
    <mergeCell ref="E61:E62"/>
    <mergeCell ref="G61:G62"/>
    <mergeCell ref="H61:H62"/>
    <mergeCell ref="K61:K62"/>
    <mergeCell ref="L61:L62"/>
    <mergeCell ref="N65:N66"/>
    <mergeCell ref="O65:O66"/>
    <mergeCell ref="B69:H69"/>
    <mergeCell ref="I69:O69"/>
    <mergeCell ref="B71:B72"/>
    <mergeCell ref="E71:E72"/>
    <mergeCell ref="G71:G72"/>
    <mergeCell ref="H71:H72"/>
    <mergeCell ref="K71:K72"/>
    <mergeCell ref="L71:L72"/>
    <mergeCell ref="B65:B66"/>
    <mergeCell ref="E65:E66"/>
    <mergeCell ref="G65:G66"/>
    <mergeCell ref="H65:H66"/>
    <mergeCell ref="K65:K66"/>
    <mergeCell ref="L65:L66"/>
    <mergeCell ref="N71:N72"/>
    <mergeCell ref="O71:O72"/>
    <mergeCell ref="B73:B74"/>
    <mergeCell ref="E73:E74"/>
    <mergeCell ref="G73:G74"/>
    <mergeCell ref="H73:H74"/>
    <mergeCell ref="K73:K74"/>
    <mergeCell ref="L73:L74"/>
    <mergeCell ref="N73:N74"/>
    <mergeCell ref="O73:O74"/>
    <mergeCell ref="N75:N76"/>
    <mergeCell ref="O75:O76"/>
    <mergeCell ref="B77:B78"/>
    <mergeCell ref="E77:E78"/>
    <mergeCell ref="G77:G78"/>
    <mergeCell ref="H77:H78"/>
    <mergeCell ref="K77:K78"/>
    <mergeCell ref="L77:L78"/>
    <mergeCell ref="N77:N78"/>
    <mergeCell ref="O77:O78"/>
    <mergeCell ref="B75:B76"/>
    <mergeCell ref="E75:E76"/>
    <mergeCell ref="G75:G76"/>
    <mergeCell ref="H75:H76"/>
    <mergeCell ref="K75:K76"/>
    <mergeCell ref="L75:L76"/>
    <mergeCell ref="N79:N80"/>
    <mergeCell ref="O79:O80"/>
    <mergeCell ref="B81:B82"/>
    <mergeCell ref="E81:E82"/>
    <mergeCell ref="G81:G82"/>
    <mergeCell ref="H81:H82"/>
    <mergeCell ref="K81:K82"/>
    <mergeCell ref="L81:L82"/>
    <mergeCell ref="N81:N82"/>
    <mergeCell ref="O81:O82"/>
    <mergeCell ref="B79:B80"/>
    <mergeCell ref="E79:E80"/>
    <mergeCell ref="G79:G80"/>
    <mergeCell ref="H79:H80"/>
    <mergeCell ref="K79:K80"/>
    <mergeCell ref="L79:L80"/>
    <mergeCell ref="N83:N84"/>
    <mergeCell ref="O83:O84"/>
    <mergeCell ref="B85:B86"/>
    <mergeCell ref="E85:E86"/>
    <mergeCell ref="G85:G86"/>
    <mergeCell ref="H85:H86"/>
    <mergeCell ref="K85:K86"/>
    <mergeCell ref="L85:L86"/>
    <mergeCell ref="N85:N86"/>
    <mergeCell ref="O85:O86"/>
    <mergeCell ref="B83:B84"/>
    <mergeCell ref="E83:E84"/>
    <mergeCell ref="G83:G84"/>
    <mergeCell ref="H83:H84"/>
    <mergeCell ref="K83:K84"/>
    <mergeCell ref="L83:L84"/>
    <mergeCell ref="N87:N88"/>
    <mergeCell ref="O87:O88"/>
    <mergeCell ref="B89:B90"/>
    <mergeCell ref="E89:E90"/>
    <mergeCell ref="G89:G90"/>
    <mergeCell ref="H89:H90"/>
    <mergeCell ref="K89:K90"/>
    <mergeCell ref="L89:L90"/>
    <mergeCell ref="N89:N90"/>
    <mergeCell ref="O89:O90"/>
    <mergeCell ref="B87:B88"/>
    <mergeCell ref="E87:E88"/>
    <mergeCell ref="G87:G88"/>
    <mergeCell ref="H87:H88"/>
    <mergeCell ref="K87:K88"/>
    <mergeCell ref="L87:L88"/>
    <mergeCell ref="B93:B94"/>
    <mergeCell ref="E93:E94"/>
    <mergeCell ref="G93:G94"/>
    <mergeCell ref="H93:H94"/>
    <mergeCell ref="K93:K94"/>
    <mergeCell ref="L93:L94"/>
    <mergeCell ref="N93:N94"/>
    <mergeCell ref="O93:O94"/>
    <mergeCell ref="B91:B92"/>
    <mergeCell ref="E91:E92"/>
    <mergeCell ref="G91:G92"/>
    <mergeCell ref="H91:H92"/>
    <mergeCell ref="K91:K92"/>
    <mergeCell ref="L91:L92"/>
    <mergeCell ref="B97:B98"/>
    <mergeCell ref="E97:E98"/>
    <mergeCell ref="G97:G98"/>
    <mergeCell ref="H97:H98"/>
    <mergeCell ref="K97:K98"/>
    <mergeCell ref="L97:L98"/>
    <mergeCell ref="N97:N98"/>
    <mergeCell ref="O97:O98"/>
    <mergeCell ref="B95:B96"/>
    <mergeCell ref="E95:E96"/>
    <mergeCell ref="G95:G96"/>
    <mergeCell ref="H95:H96"/>
    <mergeCell ref="K95:K96"/>
    <mergeCell ref="L95:L96"/>
    <mergeCell ref="B101:H101"/>
    <mergeCell ref="I101:O101"/>
    <mergeCell ref="B103:B104"/>
    <mergeCell ref="E103:E104"/>
    <mergeCell ref="G103:G104"/>
    <mergeCell ref="H103:H104"/>
    <mergeCell ref="K103:K104"/>
    <mergeCell ref="L103:L104"/>
    <mergeCell ref="N103:N104"/>
    <mergeCell ref="O103:O104"/>
    <mergeCell ref="B107:B108"/>
    <mergeCell ref="E107:E108"/>
    <mergeCell ref="G107:G108"/>
    <mergeCell ref="H107:H108"/>
    <mergeCell ref="K107:K108"/>
    <mergeCell ref="L107:L108"/>
    <mergeCell ref="N107:N108"/>
    <mergeCell ref="O107:O108"/>
    <mergeCell ref="B105:B106"/>
    <mergeCell ref="E105:E106"/>
    <mergeCell ref="G105:G106"/>
    <mergeCell ref="H105:H106"/>
    <mergeCell ref="K105:K106"/>
    <mergeCell ref="L105:L106"/>
    <mergeCell ref="B111:B112"/>
    <mergeCell ref="E111:E112"/>
    <mergeCell ref="G111:G112"/>
    <mergeCell ref="H111:H112"/>
    <mergeCell ref="K111:K112"/>
    <mergeCell ref="L111:L112"/>
    <mergeCell ref="N111:N112"/>
    <mergeCell ref="O111:O112"/>
    <mergeCell ref="B109:B110"/>
    <mergeCell ref="E109:E110"/>
    <mergeCell ref="G109:G110"/>
    <mergeCell ref="H109:H110"/>
    <mergeCell ref="K109:K110"/>
    <mergeCell ref="L109:L110"/>
    <mergeCell ref="B115:B116"/>
    <mergeCell ref="E115:E116"/>
    <mergeCell ref="G115:G116"/>
    <mergeCell ref="H115:H116"/>
    <mergeCell ref="K115:K116"/>
    <mergeCell ref="L115:L116"/>
    <mergeCell ref="N115:N116"/>
    <mergeCell ref="O115:O116"/>
    <mergeCell ref="B113:B114"/>
    <mergeCell ref="E113:E114"/>
    <mergeCell ref="G113:G114"/>
    <mergeCell ref="H113:H114"/>
    <mergeCell ref="K113:K114"/>
    <mergeCell ref="L113:L114"/>
    <mergeCell ref="B119:B120"/>
    <mergeCell ref="E119:E120"/>
    <mergeCell ref="G119:G120"/>
    <mergeCell ref="H119:H120"/>
    <mergeCell ref="K119:K120"/>
    <mergeCell ref="L119:L120"/>
    <mergeCell ref="N119:N120"/>
    <mergeCell ref="O119:O120"/>
    <mergeCell ref="B117:B118"/>
    <mergeCell ref="E117:E118"/>
    <mergeCell ref="G117:G118"/>
    <mergeCell ref="H117:H118"/>
    <mergeCell ref="K117:K118"/>
    <mergeCell ref="L117:L118"/>
    <mergeCell ref="B123:B124"/>
    <mergeCell ref="E123:E124"/>
    <mergeCell ref="G123:G124"/>
    <mergeCell ref="H123:H124"/>
    <mergeCell ref="K123:K124"/>
    <mergeCell ref="L123:L124"/>
    <mergeCell ref="N123:N124"/>
    <mergeCell ref="O123:O124"/>
    <mergeCell ref="B121:B122"/>
    <mergeCell ref="E121:E122"/>
    <mergeCell ref="G121:G122"/>
    <mergeCell ref="H121:H122"/>
    <mergeCell ref="K121:K122"/>
    <mergeCell ref="L121:L122"/>
    <mergeCell ref="B129:B130"/>
    <mergeCell ref="E129:E130"/>
    <mergeCell ref="G129:G130"/>
    <mergeCell ref="H129:H130"/>
    <mergeCell ref="K129:K130"/>
    <mergeCell ref="L129:L130"/>
    <mergeCell ref="N125:N126"/>
    <mergeCell ref="O125:O126"/>
    <mergeCell ref="B127:B128"/>
    <mergeCell ref="E127:E128"/>
    <mergeCell ref="G127:G128"/>
    <mergeCell ref="H127:H128"/>
    <mergeCell ref="K127:K128"/>
    <mergeCell ref="L127:L128"/>
    <mergeCell ref="N127:N128"/>
    <mergeCell ref="O127:O128"/>
    <mergeCell ref="B125:B126"/>
    <mergeCell ref="E125:E126"/>
    <mergeCell ref="G125:G126"/>
    <mergeCell ref="H125:H126"/>
    <mergeCell ref="K125:K126"/>
    <mergeCell ref="L125:L126"/>
    <mergeCell ref="N129:N130"/>
    <mergeCell ref="O129:O130"/>
    <mergeCell ref="Q5:W5"/>
    <mergeCell ref="X5:AD5"/>
    <mergeCell ref="Q7:Q8"/>
    <mergeCell ref="T7:T8"/>
    <mergeCell ref="V7:V8"/>
    <mergeCell ref="W7:W8"/>
    <mergeCell ref="Z7:Z8"/>
    <mergeCell ref="AA7:AA8"/>
    <mergeCell ref="N121:N122"/>
    <mergeCell ref="O121:O122"/>
    <mergeCell ref="N117:N118"/>
    <mergeCell ref="O117:O118"/>
    <mergeCell ref="N113:N114"/>
    <mergeCell ref="O113:O114"/>
    <mergeCell ref="N109:N110"/>
    <mergeCell ref="O109:O110"/>
    <mergeCell ref="N105:N106"/>
    <mergeCell ref="O105:O106"/>
    <mergeCell ref="N95:N96"/>
    <mergeCell ref="O95:O96"/>
    <mergeCell ref="N91:N92"/>
    <mergeCell ref="O91:O92"/>
    <mergeCell ref="AC7:AC8"/>
    <mergeCell ref="AD7:AD8"/>
    <mergeCell ref="Q9:Q10"/>
    <mergeCell ref="T9:T10"/>
    <mergeCell ref="V9:V10"/>
    <mergeCell ref="W9:W10"/>
    <mergeCell ref="Z9:Z10"/>
    <mergeCell ref="AA9:AA10"/>
    <mergeCell ref="AC9:AC10"/>
    <mergeCell ref="AD9:AD10"/>
    <mergeCell ref="AC11:AC12"/>
    <mergeCell ref="AD11:AD12"/>
    <mergeCell ref="Q13:Q14"/>
    <mergeCell ref="T13:T14"/>
    <mergeCell ref="V13:V14"/>
    <mergeCell ref="W13:W14"/>
    <mergeCell ref="Z13:Z14"/>
    <mergeCell ref="AA13:AA14"/>
    <mergeCell ref="AC13:AC14"/>
    <mergeCell ref="AD13:AD14"/>
    <mergeCell ref="Q11:Q12"/>
    <mergeCell ref="T11:T12"/>
    <mergeCell ref="V11:V12"/>
    <mergeCell ref="W11:W12"/>
    <mergeCell ref="Z11:Z12"/>
    <mergeCell ref="AA11:AA12"/>
    <mergeCell ref="AC15:AC16"/>
    <mergeCell ref="AD15:AD16"/>
    <mergeCell ref="Q17:Q18"/>
    <mergeCell ref="T17:T18"/>
    <mergeCell ref="V17:V18"/>
    <mergeCell ref="W17:W18"/>
    <mergeCell ref="Z17:Z18"/>
    <mergeCell ref="AA17:AA18"/>
    <mergeCell ref="AC17:AC18"/>
    <mergeCell ref="AD17:AD18"/>
    <mergeCell ref="Q15:Q16"/>
    <mergeCell ref="T15:T16"/>
    <mergeCell ref="V15:V16"/>
    <mergeCell ref="W15:W16"/>
    <mergeCell ref="Z15:Z16"/>
    <mergeCell ref="AA15:AA16"/>
    <mergeCell ref="AC19:AC20"/>
    <mergeCell ref="AD19:AD20"/>
    <mergeCell ref="Q21:Q22"/>
    <mergeCell ref="T21:T22"/>
    <mergeCell ref="V21:V22"/>
    <mergeCell ref="W21:W22"/>
    <mergeCell ref="Z21:Z22"/>
    <mergeCell ref="AA21:AA22"/>
    <mergeCell ref="AC21:AC22"/>
    <mergeCell ref="AD21:AD22"/>
    <mergeCell ref="Q19:Q20"/>
    <mergeCell ref="T19:T20"/>
    <mergeCell ref="V19:V20"/>
    <mergeCell ref="W19:W20"/>
    <mergeCell ref="Z19:Z20"/>
    <mergeCell ref="AA19:AA20"/>
    <mergeCell ref="AC23:AC24"/>
    <mergeCell ref="AD23:AD24"/>
    <mergeCell ref="Q25:Q26"/>
    <mergeCell ref="T25:T26"/>
    <mergeCell ref="V25:V26"/>
    <mergeCell ref="W25:W26"/>
    <mergeCell ref="Z25:Z26"/>
    <mergeCell ref="AA25:AA26"/>
    <mergeCell ref="AC25:AC26"/>
    <mergeCell ref="AD25:AD26"/>
    <mergeCell ref="Q23:Q24"/>
    <mergeCell ref="T23:T24"/>
    <mergeCell ref="V23:V24"/>
    <mergeCell ref="W23:W24"/>
    <mergeCell ref="Z23:Z24"/>
    <mergeCell ref="AA23:AA24"/>
    <mergeCell ref="AC27:AC28"/>
    <mergeCell ref="AD27:AD28"/>
    <mergeCell ref="Q29:Q30"/>
    <mergeCell ref="T29:T30"/>
    <mergeCell ref="V29:V30"/>
    <mergeCell ref="W29:W30"/>
    <mergeCell ref="Z29:Z30"/>
    <mergeCell ref="AA29:AA30"/>
    <mergeCell ref="AC29:AC30"/>
    <mergeCell ref="AD29:AD30"/>
    <mergeCell ref="Q27:Q28"/>
    <mergeCell ref="T27:T28"/>
    <mergeCell ref="V27:V28"/>
    <mergeCell ref="W27:W28"/>
    <mergeCell ref="Z27:Z28"/>
    <mergeCell ref="AA27:AA28"/>
    <mergeCell ref="AC31:AC32"/>
    <mergeCell ref="AD31:AD32"/>
    <mergeCell ref="Q33:Q34"/>
    <mergeCell ref="T33:T34"/>
    <mergeCell ref="V33:V34"/>
    <mergeCell ref="W33:W34"/>
    <mergeCell ref="Z33:Z34"/>
    <mergeCell ref="AA33:AA34"/>
    <mergeCell ref="AC33:AC34"/>
    <mergeCell ref="AD33:AD34"/>
    <mergeCell ref="Q31:Q32"/>
    <mergeCell ref="T31:T32"/>
    <mergeCell ref="V31:V32"/>
    <mergeCell ref="W31:W32"/>
    <mergeCell ref="Z31:Z32"/>
    <mergeCell ref="AA31:AA32"/>
    <mergeCell ref="Q37:W37"/>
    <mergeCell ref="X37:AD37"/>
    <mergeCell ref="Q39:Q40"/>
    <mergeCell ref="T39:T40"/>
    <mergeCell ref="V39:V40"/>
    <mergeCell ref="W39:W40"/>
    <mergeCell ref="Z39:Z40"/>
    <mergeCell ref="AA39:AA40"/>
    <mergeCell ref="AC39:AC40"/>
    <mergeCell ref="AD39:AD40"/>
    <mergeCell ref="AC41:AC42"/>
    <mergeCell ref="AD41:AD42"/>
    <mergeCell ref="Q43:Q44"/>
    <mergeCell ref="T43:T44"/>
    <mergeCell ref="V43:V44"/>
    <mergeCell ref="W43:W44"/>
    <mergeCell ref="Z43:Z44"/>
    <mergeCell ref="AA43:AA44"/>
    <mergeCell ref="AC43:AC44"/>
    <mergeCell ref="AD43:AD44"/>
    <mergeCell ref="Q41:Q42"/>
    <mergeCell ref="T41:T42"/>
    <mergeCell ref="V41:V42"/>
    <mergeCell ref="W41:W42"/>
    <mergeCell ref="Z41:Z42"/>
    <mergeCell ref="AA41:AA42"/>
    <mergeCell ref="AC45:AC46"/>
    <mergeCell ref="AD45:AD46"/>
    <mergeCell ref="Q47:Q48"/>
    <mergeCell ref="T47:T48"/>
    <mergeCell ref="V47:V48"/>
    <mergeCell ref="W47:W48"/>
    <mergeCell ref="Z47:Z48"/>
    <mergeCell ref="AA47:AA48"/>
    <mergeCell ref="AC47:AC48"/>
    <mergeCell ref="AD47:AD48"/>
    <mergeCell ref="Q45:Q46"/>
    <mergeCell ref="T45:T46"/>
    <mergeCell ref="V45:V46"/>
    <mergeCell ref="W45:W46"/>
    <mergeCell ref="Z45:Z46"/>
    <mergeCell ref="AA45:AA46"/>
    <mergeCell ref="AC49:AC50"/>
    <mergeCell ref="AD49:AD50"/>
    <mergeCell ref="Q51:Q52"/>
    <mergeCell ref="T51:T52"/>
    <mergeCell ref="V51:V52"/>
    <mergeCell ref="W51:W52"/>
    <mergeCell ref="Z51:Z52"/>
    <mergeCell ref="AA51:AA52"/>
    <mergeCell ref="AC51:AC52"/>
    <mergeCell ref="AD51:AD52"/>
    <mergeCell ref="Q49:Q50"/>
    <mergeCell ref="T49:T50"/>
    <mergeCell ref="V49:V50"/>
    <mergeCell ref="W49:W50"/>
    <mergeCell ref="Z49:Z50"/>
    <mergeCell ref="AA49:AA50"/>
    <mergeCell ref="AC53:AC54"/>
    <mergeCell ref="AD53:AD54"/>
    <mergeCell ref="Q55:Q56"/>
    <mergeCell ref="T55:T56"/>
    <mergeCell ref="V55:V56"/>
    <mergeCell ref="W55:W56"/>
    <mergeCell ref="Z55:Z56"/>
    <mergeCell ref="AA55:AA56"/>
    <mergeCell ref="AC55:AC56"/>
    <mergeCell ref="AD55:AD56"/>
    <mergeCell ref="Q53:Q54"/>
    <mergeCell ref="T53:T54"/>
    <mergeCell ref="V53:V54"/>
    <mergeCell ref="W53:W54"/>
    <mergeCell ref="Z53:Z54"/>
    <mergeCell ref="AA53:AA54"/>
    <mergeCell ref="AC57:AC58"/>
    <mergeCell ref="AD57:AD58"/>
    <mergeCell ref="Q59:Q60"/>
    <mergeCell ref="T59:T60"/>
    <mergeCell ref="V59:V60"/>
    <mergeCell ref="W59:W60"/>
    <mergeCell ref="Z59:Z60"/>
    <mergeCell ref="AA59:AA60"/>
    <mergeCell ref="AC59:AC60"/>
    <mergeCell ref="AD59:AD60"/>
    <mergeCell ref="Q57:Q58"/>
    <mergeCell ref="T57:T58"/>
    <mergeCell ref="V57:V58"/>
    <mergeCell ref="W57:W58"/>
    <mergeCell ref="Z57:Z58"/>
    <mergeCell ref="AA57:AA58"/>
    <mergeCell ref="AC61:AC62"/>
    <mergeCell ref="AD61:AD62"/>
    <mergeCell ref="Q63:Q64"/>
    <mergeCell ref="T63:T64"/>
    <mergeCell ref="V63:V64"/>
    <mergeCell ref="W63:W64"/>
    <mergeCell ref="Z63:Z64"/>
    <mergeCell ref="AA63:AA64"/>
    <mergeCell ref="AC63:AC64"/>
    <mergeCell ref="AD63:AD64"/>
    <mergeCell ref="Q61:Q62"/>
    <mergeCell ref="T61:T62"/>
    <mergeCell ref="V61:V62"/>
    <mergeCell ref="W61:W62"/>
    <mergeCell ref="Z61:Z62"/>
    <mergeCell ref="AA61:AA62"/>
    <mergeCell ref="AC65:AC66"/>
    <mergeCell ref="AD65:AD66"/>
    <mergeCell ref="Q69:W69"/>
    <mergeCell ref="X69:AD69"/>
    <mergeCell ref="Q71:Q72"/>
    <mergeCell ref="T71:T72"/>
    <mergeCell ref="V71:V72"/>
    <mergeCell ref="W71:W72"/>
    <mergeCell ref="Z71:Z72"/>
    <mergeCell ref="AA71:AA72"/>
    <mergeCell ref="Q65:Q66"/>
    <mergeCell ref="T65:T66"/>
    <mergeCell ref="V65:V66"/>
    <mergeCell ref="W65:W66"/>
    <mergeCell ref="Z65:Z66"/>
    <mergeCell ref="AA65:AA66"/>
    <mergeCell ref="AC71:AC72"/>
    <mergeCell ref="AD71:AD72"/>
    <mergeCell ref="Q73:Q74"/>
    <mergeCell ref="T73:T74"/>
    <mergeCell ref="V73:V74"/>
    <mergeCell ref="W73:W74"/>
    <mergeCell ref="Z73:Z74"/>
    <mergeCell ref="AA73:AA74"/>
    <mergeCell ref="AC73:AC74"/>
    <mergeCell ref="AD73:AD74"/>
    <mergeCell ref="AC75:AC76"/>
    <mergeCell ref="AD75:AD76"/>
    <mergeCell ref="Q77:Q78"/>
    <mergeCell ref="T77:T78"/>
    <mergeCell ref="V77:V78"/>
    <mergeCell ref="W77:W78"/>
    <mergeCell ref="Z77:Z78"/>
    <mergeCell ref="AA77:AA78"/>
    <mergeCell ref="AC77:AC78"/>
    <mergeCell ref="AD77:AD78"/>
    <mergeCell ref="Q75:Q76"/>
    <mergeCell ref="T75:T76"/>
    <mergeCell ref="V75:V76"/>
    <mergeCell ref="W75:W76"/>
    <mergeCell ref="Z75:Z76"/>
    <mergeCell ref="AA75:AA76"/>
    <mergeCell ref="AC79:AC80"/>
    <mergeCell ref="AD79:AD80"/>
    <mergeCell ref="Q81:Q82"/>
    <mergeCell ref="T81:T82"/>
    <mergeCell ref="V81:V82"/>
    <mergeCell ref="W81:W82"/>
    <mergeCell ref="Z81:Z82"/>
    <mergeCell ref="AA81:AA82"/>
    <mergeCell ref="AC81:AC82"/>
    <mergeCell ref="AD81:AD82"/>
    <mergeCell ref="Q79:Q80"/>
    <mergeCell ref="T79:T80"/>
    <mergeCell ref="V79:V80"/>
    <mergeCell ref="W79:W80"/>
    <mergeCell ref="Z79:Z80"/>
    <mergeCell ref="AA79:AA80"/>
    <mergeCell ref="AC83:AC84"/>
    <mergeCell ref="AD83:AD84"/>
    <mergeCell ref="Q85:Q86"/>
    <mergeCell ref="T85:T86"/>
    <mergeCell ref="V85:V86"/>
    <mergeCell ref="W85:W86"/>
    <mergeCell ref="Z85:Z86"/>
    <mergeCell ref="AA85:AA86"/>
    <mergeCell ref="AC85:AC86"/>
    <mergeCell ref="AD85:AD86"/>
    <mergeCell ref="Q83:Q84"/>
    <mergeCell ref="T83:T84"/>
    <mergeCell ref="V83:V84"/>
    <mergeCell ref="W83:W84"/>
    <mergeCell ref="Z83:Z84"/>
    <mergeCell ref="AA83:AA84"/>
    <mergeCell ref="AC87:AC88"/>
    <mergeCell ref="AD87:AD88"/>
    <mergeCell ref="Q89:Q90"/>
    <mergeCell ref="T89:T90"/>
    <mergeCell ref="V89:V90"/>
    <mergeCell ref="W89:W90"/>
    <mergeCell ref="Z89:Z90"/>
    <mergeCell ref="AA89:AA90"/>
    <mergeCell ref="AC89:AC90"/>
    <mergeCell ref="AD89:AD90"/>
    <mergeCell ref="Q87:Q88"/>
    <mergeCell ref="T87:T88"/>
    <mergeCell ref="V87:V88"/>
    <mergeCell ref="W87:W88"/>
    <mergeCell ref="Z87:Z88"/>
    <mergeCell ref="AA87:AA88"/>
    <mergeCell ref="AC91:AC92"/>
    <mergeCell ref="AD91:AD92"/>
    <mergeCell ref="Q93:Q94"/>
    <mergeCell ref="T93:T94"/>
    <mergeCell ref="V93:V94"/>
    <mergeCell ref="W93:W94"/>
    <mergeCell ref="Z93:Z94"/>
    <mergeCell ref="AA93:AA94"/>
    <mergeCell ref="AC93:AC94"/>
    <mergeCell ref="AD93:AD94"/>
    <mergeCell ref="Q91:Q92"/>
    <mergeCell ref="T91:T92"/>
    <mergeCell ref="V91:V92"/>
    <mergeCell ref="W91:W92"/>
    <mergeCell ref="Z91:Z92"/>
    <mergeCell ref="AA91:AA92"/>
    <mergeCell ref="AC95:AC96"/>
    <mergeCell ref="AD95:AD96"/>
    <mergeCell ref="Q97:Q98"/>
    <mergeCell ref="T97:T98"/>
    <mergeCell ref="V97:V98"/>
    <mergeCell ref="W97:W98"/>
    <mergeCell ref="Z97:Z98"/>
    <mergeCell ref="AA97:AA98"/>
    <mergeCell ref="AC97:AC98"/>
    <mergeCell ref="AD97:AD98"/>
    <mergeCell ref="Q95:Q96"/>
    <mergeCell ref="T95:T96"/>
    <mergeCell ref="V95:V96"/>
    <mergeCell ref="W95:W96"/>
    <mergeCell ref="Z95:Z96"/>
    <mergeCell ref="AA95:AA96"/>
    <mergeCell ref="Q101:W101"/>
    <mergeCell ref="X101:AD101"/>
    <mergeCell ref="Q103:Q104"/>
    <mergeCell ref="T103:T104"/>
    <mergeCell ref="V103:V104"/>
    <mergeCell ref="W103:W104"/>
    <mergeCell ref="Z103:Z104"/>
    <mergeCell ref="AA103:AA104"/>
    <mergeCell ref="AC103:AC104"/>
    <mergeCell ref="AD103:AD104"/>
    <mergeCell ref="AC105:AC106"/>
    <mergeCell ref="AD105:AD106"/>
    <mergeCell ref="Q107:Q108"/>
    <mergeCell ref="T107:T108"/>
    <mergeCell ref="V107:V108"/>
    <mergeCell ref="W107:W108"/>
    <mergeCell ref="Z107:Z108"/>
    <mergeCell ref="AA107:AA108"/>
    <mergeCell ref="AC107:AC108"/>
    <mergeCell ref="AD107:AD108"/>
    <mergeCell ref="Q105:Q106"/>
    <mergeCell ref="T105:T106"/>
    <mergeCell ref="V105:V106"/>
    <mergeCell ref="W105:W106"/>
    <mergeCell ref="Z105:Z106"/>
    <mergeCell ref="AA105:AA106"/>
    <mergeCell ref="AC109:AC110"/>
    <mergeCell ref="AD109:AD110"/>
    <mergeCell ref="Q111:Q112"/>
    <mergeCell ref="T111:T112"/>
    <mergeCell ref="V111:V112"/>
    <mergeCell ref="W111:W112"/>
    <mergeCell ref="Z111:Z112"/>
    <mergeCell ref="AA111:AA112"/>
    <mergeCell ref="AC111:AC112"/>
    <mergeCell ref="AD111:AD112"/>
    <mergeCell ref="Q109:Q110"/>
    <mergeCell ref="T109:T110"/>
    <mergeCell ref="V109:V110"/>
    <mergeCell ref="W109:W110"/>
    <mergeCell ref="Z109:Z110"/>
    <mergeCell ref="AA109:AA110"/>
    <mergeCell ref="AC113:AC114"/>
    <mergeCell ref="AD113:AD114"/>
    <mergeCell ref="Q115:Q116"/>
    <mergeCell ref="T115:T116"/>
    <mergeCell ref="V115:V116"/>
    <mergeCell ref="W115:W116"/>
    <mergeCell ref="Z115:Z116"/>
    <mergeCell ref="AA115:AA116"/>
    <mergeCell ref="AC115:AC116"/>
    <mergeCell ref="AD115:AD116"/>
    <mergeCell ref="Q113:Q114"/>
    <mergeCell ref="T113:T114"/>
    <mergeCell ref="V113:V114"/>
    <mergeCell ref="W113:W114"/>
    <mergeCell ref="Z113:Z114"/>
    <mergeCell ref="AA113:AA114"/>
    <mergeCell ref="AC117:AC118"/>
    <mergeCell ref="AD117:AD118"/>
    <mergeCell ref="Q119:Q120"/>
    <mergeCell ref="T119:T120"/>
    <mergeCell ref="V119:V120"/>
    <mergeCell ref="W119:W120"/>
    <mergeCell ref="Z119:Z120"/>
    <mergeCell ref="AA119:AA120"/>
    <mergeCell ref="AC119:AC120"/>
    <mergeCell ref="AD119:AD120"/>
    <mergeCell ref="Q117:Q118"/>
    <mergeCell ref="T117:T118"/>
    <mergeCell ref="V117:V118"/>
    <mergeCell ref="W117:W118"/>
    <mergeCell ref="Z117:Z118"/>
    <mergeCell ref="AA117:AA118"/>
    <mergeCell ref="AC121:AC122"/>
    <mergeCell ref="AD121:AD122"/>
    <mergeCell ref="Q123:Q124"/>
    <mergeCell ref="T123:T124"/>
    <mergeCell ref="V123:V124"/>
    <mergeCell ref="W123:W124"/>
    <mergeCell ref="Z123:Z124"/>
    <mergeCell ref="AA123:AA124"/>
    <mergeCell ref="AC123:AC124"/>
    <mergeCell ref="AD123:AD124"/>
    <mergeCell ref="Q121:Q122"/>
    <mergeCell ref="T121:T122"/>
    <mergeCell ref="V121:V122"/>
    <mergeCell ref="W121:W122"/>
    <mergeCell ref="Z121:Z122"/>
    <mergeCell ref="AA121:AA122"/>
    <mergeCell ref="AC129:AC130"/>
    <mergeCell ref="AD129:AD130"/>
    <mergeCell ref="Q129:Q130"/>
    <mergeCell ref="T129:T130"/>
    <mergeCell ref="V129:V130"/>
    <mergeCell ref="W129:W130"/>
    <mergeCell ref="Z129:Z130"/>
    <mergeCell ref="AA129:AA130"/>
    <mergeCell ref="AC125:AC126"/>
    <mergeCell ref="AD125:AD126"/>
    <mergeCell ref="Q127:Q128"/>
    <mergeCell ref="T127:T128"/>
    <mergeCell ref="V127:V128"/>
    <mergeCell ref="W127:W128"/>
    <mergeCell ref="Z127:Z128"/>
    <mergeCell ref="AA127:AA128"/>
    <mergeCell ref="AC127:AC128"/>
    <mergeCell ref="AD127:AD128"/>
    <mergeCell ref="Q125:Q126"/>
    <mergeCell ref="T125:T126"/>
    <mergeCell ref="V125:V126"/>
    <mergeCell ref="W125:W126"/>
    <mergeCell ref="Z125:Z126"/>
    <mergeCell ref="AA125:AA126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5A07A-F5BF-4081-A55D-CE5C73971785}">
  <dimension ref="B1:AD124"/>
  <sheetViews>
    <sheetView topLeftCell="A90" zoomScale="55" zoomScaleNormal="55" workbookViewId="0">
      <selection activeCell="Q5" sqref="Q5:W5"/>
    </sheetView>
  </sheetViews>
  <sheetFormatPr defaultRowHeight="14.5" x14ac:dyDescent="0.35"/>
  <cols>
    <col min="8" max="8" width="14.7265625" customWidth="1"/>
    <col min="11" max="11" width="10.54296875" customWidth="1"/>
    <col min="12" max="12" width="13.453125" customWidth="1"/>
    <col min="14" max="14" width="9.26953125" customWidth="1"/>
    <col min="15" max="15" width="11.90625" customWidth="1"/>
    <col min="23" max="23" width="14" customWidth="1"/>
    <col min="26" max="26" width="11.08984375" customWidth="1"/>
    <col min="27" max="27" width="12.90625" customWidth="1"/>
    <col min="29" max="29" width="9.81640625" customWidth="1"/>
    <col min="30" max="30" width="11.08984375" customWidth="1"/>
  </cols>
  <sheetData>
    <row r="1" spans="2:30" ht="15" customHeight="1" x14ac:dyDescent="0.75">
      <c r="R1" s="29"/>
      <c r="S1" s="28"/>
      <c r="T1" s="29"/>
      <c r="U1" s="29"/>
      <c r="V1" s="30"/>
      <c r="W1" s="30"/>
      <c r="X1" s="30"/>
      <c r="Y1" s="30"/>
      <c r="Z1" s="30"/>
      <c r="AA1" s="30"/>
      <c r="AB1" s="30"/>
      <c r="AC1" s="23"/>
      <c r="AD1" s="23"/>
    </row>
    <row r="2" spans="2:30" ht="33.5" x14ac:dyDescent="0.75">
      <c r="B2" s="23" t="s">
        <v>10</v>
      </c>
      <c r="C2" s="29"/>
      <c r="D2" s="28"/>
      <c r="E2" s="29"/>
      <c r="F2" s="29"/>
      <c r="G2" s="30"/>
      <c r="H2" s="30"/>
      <c r="I2" s="30"/>
      <c r="J2" s="30"/>
      <c r="K2" s="30"/>
      <c r="L2" s="97" t="s">
        <v>148</v>
      </c>
      <c r="M2" s="96">
        <f>AVERAGE(L7,L21,L35,L49,L63,L77,L91,L105,L117)</f>
        <v>12.752797629469192</v>
      </c>
      <c r="N2" s="23"/>
      <c r="O2" s="23"/>
      <c r="Q2" s="29" t="s">
        <v>178</v>
      </c>
      <c r="R2" s="29"/>
      <c r="S2" s="28"/>
      <c r="T2" s="29"/>
      <c r="U2" s="29"/>
      <c r="V2" s="30"/>
      <c r="W2" s="30"/>
      <c r="X2" s="30"/>
      <c r="Y2" s="30"/>
      <c r="Z2" s="30"/>
      <c r="AA2" s="97" t="s">
        <v>148</v>
      </c>
      <c r="AB2" s="96">
        <f>AVERAGE(AA7,AA21,AA35,AA49,AA77,AA91,AA105,AA117)</f>
        <v>10.075729949787412</v>
      </c>
      <c r="AC2" s="23"/>
      <c r="AD2" s="23"/>
    </row>
    <row r="3" spans="2:30" x14ac:dyDescent="0.35"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</row>
    <row r="4" spans="2:30" ht="18.5" x14ac:dyDescent="0.45">
      <c r="B4" s="26" t="s">
        <v>249</v>
      </c>
      <c r="C4" s="1"/>
      <c r="D4" s="1"/>
      <c r="E4" s="1"/>
      <c r="F4" s="1"/>
      <c r="G4" s="1"/>
      <c r="H4" s="2"/>
      <c r="I4" s="1"/>
      <c r="J4" s="1"/>
      <c r="K4" s="2"/>
      <c r="L4" s="1"/>
      <c r="M4" s="1"/>
      <c r="N4" s="2"/>
      <c r="O4" s="2"/>
      <c r="Q4" s="26" t="s">
        <v>249</v>
      </c>
      <c r="R4" s="1"/>
      <c r="S4" s="1"/>
      <c r="T4" s="1"/>
      <c r="U4" s="1"/>
      <c r="V4" s="1"/>
      <c r="W4" s="2"/>
      <c r="X4" s="1"/>
      <c r="Y4" s="1"/>
      <c r="Z4" s="2"/>
      <c r="AA4" s="1"/>
      <c r="AB4" s="1"/>
      <c r="AC4" s="2"/>
      <c r="AD4" s="2"/>
    </row>
    <row r="5" spans="2:30" x14ac:dyDescent="0.35">
      <c r="B5" s="232" t="s">
        <v>26</v>
      </c>
      <c r="C5" s="232"/>
      <c r="D5" s="232"/>
      <c r="E5" s="232"/>
      <c r="F5" s="232"/>
      <c r="G5" s="232"/>
      <c r="H5" s="305"/>
      <c r="I5" s="306" t="s">
        <v>10</v>
      </c>
      <c r="J5" s="307"/>
      <c r="K5" s="307"/>
      <c r="L5" s="307"/>
      <c r="M5" s="307"/>
      <c r="N5" s="307"/>
      <c r="O5" s="308"/>
      <c r="Q5" s="232" t="s">
        <v>26</v>
      </c>
      <c r="R5" s="232"/>
      <c r="S5" s="232"/>
      <c r="T5" s="232"/>
      <c r="U5" s="232"/>
      <c r="V5" s="232"/>
      <c r="W5" s="305"/>
      <c r="X5" s="306" t="s">
        <v>72</v>
      </c>
      <c r="Y5" s="307"/>
      <c r="Z5" s="307"/>
      <c r="AA5" s="307"/>
      <c r="AB5" s="307"/>
      <c r="AC5" s="307"/>
      <c r="AD5" s="308"/>
    </row>
    <row r="6" spans="2:30" ht="39" x14ac:dyDescent="0.35">
      <c r="B6" s="8" t="s">
        <v>0</v>
      </c>
      <c r="C6" s="9" t="s">
        <v>1</v>
      </c>
      <c r="D6" s="8" t="s">
        <v>24</v>
      </c>
      <c r="E6" s="16" t="s">
        <v>27</v>
      </c>
      <c r="F6" s="9" t="s">
        <v>25</v>
      </c>
      <c r="G6" s="13" t="s">
        <v>28</v>
      </c>
      <c r="H6" s="14" t="s">
        <v>2</v>
      </c>
      <c r="I6" s="9" t="s">
        <v>1</v>
      </c>
      <c r="J6" s="15" t="s">
        <v>3</v>
      </c>
      <c r="K6" s="14" t="s">
        <v>4</v>
      </c>
      <c r="L6" s="10" t="s">
        <v>29</v>
      </c>
      <c r="M6" s="13" t="s">
        <v>5</v>
      </c>
      <c r="N6" s="12" t="s">
        <v>75</v>
      </c>
      <c r="O6" s="11" t="s">
        <v>6</v>
      </c>
      <c r="Q6" s="8" t="s">
        <v>0</v>
      </c>
      <c r="R6" s="9" t="s">
        <v>1</v>
      </c>
      <c r="S6" s="8" t="s">
        <v>24</v>
      </c>
      <c r="T6" s="16" t="s">
        <v>27</v>
      </c>
      <c r="U6" s="9" t="s">
        <v>25</v>
      </c>
      <c r="V6" s="13" t="s">
        <v>28</v>
      </c>
      <c r="W6" s="14" t="s">
        <v>2</v>
      </c>
      <c r="X6" s="9" t="s">
        <v>1</v>
      </c>
      <c r="Y6" s="15" t="s">
        <v>3</v>
      </c>
      <c r="Z6" s="14" t="s">
        <v>4</v>
      </c>
      <c r="AA6" s="10" t="s">
        <v>29</v>
      </c>
      <c r="AB6" s="13" t="s">
        <v>5</v>
      </c>
      <c r="AC6" s="12" t="s">
        <v>133</v>
      </c>
      <c r="AD6" s="11" t="s">
        <v>6</v>
      </c>
    </row>
    <row r="7" spans="2:30" x14ac:dyDescent="0.35">
      <c r="B7" s="267" t="s">
        <v>150</v>
      </c>
      <c r="C7" s="6" t="s">
        <v>65</v>
      </c>
      <c r="D7" s="3">
        <v>22.34</v>
      </c>
      <c r="E7" s="297">
        <f>AVERAGE(D7:D8)</f>
        <v>22.32</v>
      </c>
      <c r="F7" s="17">
        <v>19.8</v>
      </c>
      <c r="G7" s="299">
        <f>AVERAGE(F7:F8)</f>
        <v>19.8</v>
      </c>
      <c r="H7" s="290">
        <f>AVERAGE(E7,G7)</f>
        <v>21.060000000000002</v>
      </c>
      <c r="I7" s="17" t="s">
        <v>53</v>
      </c>
      <c r="J7" s="3">
        <v>32.07</v>
      </c>
      <c r="K7" s="290">
        <f>GEOMEAN(J8,J7)</f>
        <v>32.004933994620266</v>
      </c>
      <c r="L7" s="303">
        <f>K7-H7</f>
        <v>10.944933994620264</v>
      </c>
      <c r="M7" s="20">
        <f>M2</f>
        <v>12.752797629469192</v>
      </c>
      <c r="N7" s="293">
        <f>L7-M7</f>
        <v>-1.8078636348489283</v>
      </c>
      <c r="O7" s="295">
        <f>2^(-N7)</f>
        <v>3.5012343625428235</v>
      </c>
      <c r="Q7" s="267" t="s">
        <v>150</v>
      </c>
      <c r="R7" s="6" t="s">
        <v>65</v>
      </c>
      <c r="S7" s="3">
        <v>22.34</v>
      </c>
      <c r="T7" s="297">
        <f>AVERAGE(S7:S8)</f>
        <v>22.32</v>
      </c>
      <c r="U7" s="17">
        <v>19.8</v>
      </c>
      <c r="V7" s="299">
        <f>AVERAGE(U7:U8)</f>
        <v>19.8</v>
      </c>
      <c r="W7" s="290">
        <f>AVERAGE(T7,V7)</f>
        <v>21.060000000000002</v>
      </c>
      <c r="X7" s="17" t="s">
        <v>32</v>
      </c>
      <c r="Y7" s="3">
        <v>32.32</v>
      </c>
      <c r="Z7" s="290">
        <f>GEOMEAN(Y8,Y7)</f>
        <v>32.204794674085413</v>
      </c>
      <c r="AA7" s="303">
        <f>Z7-W7</f>
        <v>11.144794674085411</v>
      </c>
      <c r="AB7" s="20">
        <f>AB2</f>
        <v>10.075729949787412</v>
      </c>
      <c r="AC7" s="293">
        <f>AA7-AB7</f>
        <v>1.0690647242979985</v>
      </c>
      <c r="AD7" s="295">
        <f>2^(-AC7)</f>
        <v>0.47662788898595165</v>
      </c>
    </row>
    <row r="8" spans="2:30" x14ac:dyDescent="0.35">
      <c r="B8" s="257"/>
      <c r="C8" s="7" t="s">
        <v>44</v>
      </c>
      <c r="D8" s="4">
        <v>22.3</v>
      </c>
      <c r="E8" s="298"/>
      <c r="F8" s="18">
        <v>19.8</v>
      </c>
      <c r="G8" s="300"/>
      <c r="H8" s="289"/>
      <c r="I8" s="18" t="s">
        <v>61</v>
      </c>
      <c r="J8" s="4">
        <v>31.94</v>
      </c>
      <c r="K8" s="289"/>
      <c r="L8" s="304"/>
      <c r="M8" s="21"/>
      <c r="N8" s="294"/>
      <c r="O8" s="296"/>
      <c r="Q8" s="257"/>
      <c r="R8" s="7" t="s">
        <v>44</v>
      </c>
      <c r="S8" s="4">
        <v>22.3</v>
      </c>
      <c r="T8" s="298"/>
      <c r="U8" s="18">
        <v>19.8</v>
      </c>
      <c r="V8" s="300"/>
      <c r="W8" s="289"/>
      <c r="X8" s="18" t="s">
        <v>33</v>
      </c>
      <c r="Y8" s="4">
        <v>32.090000000000003</v>
      </c>
      <c r="Z8" s="289"/>
      <c r="AA8" s="304"/>
      <c r="AB8" s="21"/>
      <c r="AC8" s="294"/>
      <c r="AD8" s="296"/>
    </row>
    <row r="9" spans="2:30" x14ac:dyDescent="0.35">
      <c r="B9" s="267" t="s">
        <v>151</v>
      </c>
      <c r="C9" s="1" t="s">
        <v>66</v>
      </c>
      <c r="D9" s="5">
        <v>22.35</v>
      </c>
      <c r="E9" s="297">
        <f>AVERAGE(D9:D10)</f>
        <v>22.405000000000001</v>
      </c>
      <c r="F9" s="19">
        <v>19.97</v>
      </c>
      <c r="G9" s="299">
        <f>AVERAGE(F9:F10)</f>
        <v>19.994999999999997</v>
      </c>
      <c r="H9" s="290">
        <f>AVERAGE(E9,G9)</f>
        <v>21.2</v>
      </c>
      <c r="I9" s="19" t="s">
        <v>147</v>
      </c>
      <c r="J9" s="5">
        <v>31.94</v>
      </c>
      <c r="K9" s="290">
        <f>GEOMEAN(J10,J9)</f>
        <v>31.914990208364472</v>
      </c>
      <c r="L9" s="303">
        <f>K9-H9</f>
        <v>10.714990208364473</v>
      </c>
      <c r="M9" s="22"/>
      <c r="N9" s="293">
        <f>L9-M7</f>
        <v>-2.0378074211047199</v>
      </c>
      <c r="O9" s="295">
        <f>2^(-N9)</f>
        <v>4.106210026721695</v>
      </c>
      <c r="Q9" s="267" t="s">
        <v>151</v>
      </c>
      <c r="R9" s="1" t="s">
        <v>66</v>
      </c>
      <c r="S9" s="5">
        <v>22.35</v>
      </c>
      <c r="T9" s="297">
        <f>AVERAGE(S9:S10)</f>
        <v>22.405000000000001</v>
      </c>
      <c r="U9" s="19">
        <v>19.97</v>
      </c>
      <c r="V9" s="299">
        <f>AVERAGE(U9:U10)</f>
        <v>19.994999999999997</v>
      </c>
      <c r="W9" s="290">
        <f>AVERAGE(T9,V9)</f>
        <v>21.2</v>
      </c>
      <c r="X9" s="19" t="s">
        <v>34</v>
      </c>
      <c r="Y9" s="5">
        <v>31.95</v>
      </c>
      <c r="Z9" s="290">
        <f>GEOMEAN(Y10,Y9)</f>
        <v>31.914980808391537</v>
      </c>
      <c r="AA9" s="303">
        <f>Z9-W9</f>
        <v>10.714980808391537</v>
      </c>
      <c r="AB9" s="22"/>
      <c r="AC9" s="293">
        <f>AA9-AB7</f>
        <v>0.63925085860412523</v>
      </c>
      <c r="AD9" s="295">
        <f>2^(-AC9)</f>
        <v>0.64204625454347364</v>
      </c>
    </row>
    <row r="10" spans="2:30" x14ac:dyDescent="0.35">
      <c r="B10" s="257"/>
      <c r="C10" s="1" t="s">
        <v>46</v>
      </c>
      <c r="D10" s="5">
        <v>22.46</v>
      </c>
      <c r="E10" s="298"/>
      <c r="F10" s="19">
        <v>20.02</v>
      </c>
      <c r="G10" s="300"/>
      <c r="H10" s="289"/>
      <c r="I10" s="19" t="s">
        <v>139</v>
      </c>
      <c r="J10" s="5">
        <v>31.89</v>
      </c>
      <c r="K10" s="289"/>
      <c r="L10" s="304"/>
      <c r="M10" s="22"/>
      <c r="N10" s="294"/>
      <c r="O10" s="296"/>
      <c r="Q10" s="257"/>
      <c r="R10" s="1" t="s">
        <v>46</v>
      </c>
      <c r="S10" s="5">
        <v>22.46</v>
      </c>
      <c r="T10" s="298"/>
      <c r="U10" s="19">
        <v>20.02</v>
      </c>
      <c r="V10" s="300"/>
      <c r="W10" s="289"/>
      <c r="X10" s="19" t="s">
        <v>35</v>
      </c>
      <c r="Y10" s="5">
        <v>31.88</v>
      </c>
      <c r="Z10" s="289"/>
      <c r="AA10" s="304"/>
      <c r="AB10" s="22"/>
      <c r="AC10" s="294"/>
      <c r="AD10" s="296"/>
    </row>
    <row r="11" spans="2:30" x14ac:dyDescent="0.35">
      <c r="B11" s="267" t="s">
        <v>152</v>
      </c>
      <c r="C11" s="6" t="s">
        <v>67</v>
      </c>
      <c r="D11" s="3">
        <v>22.38</v>
      </c>
      <c r="E11" s="297">
        <f>AVERAGE(D11:D12)</f>
        <v>22.41</v>
      </c>
      <c r="F11" s="17">
        <v>20.02</v>
      </c>
      <c r="G11" s="299">
        <f>AVERAGE(F11:F12)</f>
        <v>20</v>
      </c>
      <c r="H11" s="290">
        <f>AVERAGE(E11,G11)</f>
        <v>21.204999999999998</v>
      </c>
      <c r="I11" s="17" t="s">
        <v>56</v>
      </c>
      <c r="J11" s="3">
        <v>27.27</v>
      </c>
      <c r="K11" s="290">
        <f>GEOMEAN(J12,J11)</f>
        <v>27.244988530003091</v>
      </c>
      <c r="L11" s="303">
        <f>K11-H11</f>
        <v>6.0399885300030931</v>
      </c>
      <c r="M11" s="20"/>
      <c r="N11" s="293">
        <f>L11-M7</f>
        <v>-6.7128090994660994</v>
      </c>
      <c r="O11" s="295">
        <f>2^(-N11)</f>
        <v>104.89550885822182</v>
      </c>
      <c r="Q11" s="267" t="s">
        <v>152</v>
      </c>
      <c r="R11" s="6" t="s">
        <v>67</v>
      </c>
      <c r="S11" s="3">
        <v>22.38</v>
      </c>
      <c r="T11" s="297">
        <f>AVERAGE(S11:S12)</f>
        <v>22.41</v>
      </c>
      <c r="U11" s="17">
        <v>20.02</v>
      </c>
      <c r="V11" s="299">
        <f>AVERAGE(U11:U12)</f>
        <v>20</v>
      </c>
      <c r="W11" s="290">
        <f>AVERAGE(T11,V11)</f>
        <v>21.204999999999998</v>
      </c>
      <c r="X11" s="17" t="s">
        <v>36</v>
      </c>
      <c r="Y11" s="3">
        <v>27.46</v>
      </c>
      <c r="Z11" s="290">
        <f>GEOMEAN(Y12,Y11)</f>
        <v>27.424977666353715</v>
      </c>
      <c r="AA11" s="303">
        <f>Z11-W11</f>
        <v>6.2199776663537172</v>
      </c>
      <c r="AB11" s="20"/>
      <c r="AC11" s="293">
        <f>AA11-AB7</f>
        <v>-3.855752283433695</v>
      </c>
      <c r="AD11" s="295">
        <f>2^(-AC11)</f>
        <v>14.477617327320091</v>
      </c>
    </row>
    <row r="12" spans="2:30" x14ac:dyDescent="0.35">
      <c r="B12" s="257"/>
      <c r="C12" s="7" t="s">
        <v>48</v>
      </c>
      <c r="D12" s="4">
        <v>22.44</v>
      </c>
      <c r="E12" s="298"/>
      <c r="F12" s="18">
        <v>19.98</v>
      </c>
      <c r="G12" s="300"/>
      <c r="H12" s="289"/>
      <c r="I12" s="18" t="s">
        <v>63</v>
      </c>
      <c r="J12" s="4">
        <v>27.22</v>
      </c>
      <c r="K12" s="289"/>
      <c r="L12" s="304"/>
      <c r="M12" s="21"/>
      <c r="N12" s="294"/>
      <c r="O12" s="296"/>
      <c r="Q12" s="257"/>
      <c r="R12" s="7" t="s">
        <v>48</v>
      </c>
      <c r="S12" s="4">
        <v>22.44</v>
      </c>
      <c r="T12" s="298"/>
      <c r="U12" s="18">
        <v>19.98</v>
      </c>
      <c r="V12" s="300"/>
      <c r="W12" s="289"/>
      <c r="X12" s="18" t="s">
        <v>37</v>
      </c>
      <c r="Y12" s="4">
        <v>27.39</v>
      </c>
      <c r="Z12" s="289"/>
      <c r="AA12" s="304"/>
      <c r="AB12" s="21"/>
      <c r="AC12" s="294"/>
      <c r="AD12" s="296"/>
    </row>
    <row r="13" spans="2:30" x14ac:dyDescent="0.35">
      <c r="B13" s="267" t="s">
        <v>7</v>
      </c>
      <c r="C13" s="6" t="s">
        <v>38</v>
      </c>
      <c r="D13" s="3">
        <v>40</v>
      </c>
      <c r="E13" s="297">
        <f>AVERAGE(D13:D14)</f>
        <v>40</v>
      </c>
      <c r="F13" s="17">
        <v>40</v>
      </c>
      <c r="G13" s="299">
        <f>AVERAGE(F13:F14)</f>
        <v>38.534999999999997</v>
      </c>
      <c r="H13" s="290">
        <f>AVERAGE(E13,G13)</f>
        <v>39.267499999999998</v>
      </c>
      <c r="I13" s="27" t="s">
        <v>99</v>
      </c>
      <c r="J13" s="3">
        <v>40</v>
      </c>
      <c r="K13" s="290">
        <f>AVERAGE(J13:J14)</f>
        <v>40</v>
      </c>
      <c r="L13" s="303"/>
      <c r="M13" s="20"/>
      <c r="N13" s="293"/>
      <c r="O13" s="295"/>
      <c r="Q13" s="267" t="s">
        <v>7</v>
      </c>
      <c r="R13" s="6" t="s">
        <v>38</v>
      </c>
      <c r="S13" s="3">
        <v>40</v>
      </c>
      <c r="T13" s="297">
        <f>AVERAGE(S13:S14)</f>
        <v>40</v>
      </c>
      <c r="U13" s="17">
        <v>40</v>
      </c>
      <c r="V13" s="299">
        <f>AVERAGE(U13:U14)</f>
        <v>38.534999999999997</v>
      </c>
      <c r="W13" s="290">
        <f>AVERAGE(T13,V13)</f>
        <v>39.267499999999998</v>
      </c>
      <c r="X13" s="27" t="s">
        <v>179</v>
      </c>
      <c r="Y13" s="3">
        <v>40</v>
      </c>
      <c r="Z13" s="290">
        <f>AVERAGE(Y13:Y14)</f>
        <v>40</v>
      </c>
      <c r="AA13" s="303"/>
      <c r="AB13" s="20"/>
      <c r="AC13" s="293"/>
      <c r="AD13" s="295"/>
    </row>
    <row r="14" spans="2:30" x14ac:dyDescent="0.35">
      <c r="B14" s="257"/>
      <c r="C14" s="1" t="s">
        <v>40</v>
      </c>
      <c r="D14" s="5">
        <v>40</v>
      </c>
      <c r="E14" s="298"/>
      <c r="F14" s="19">
        <v>37.07</v>
      </c>
      <c r="G14" s="300"/>
      <c r="H14" s="289"/>
      <c r="I14" s="19" t="s">
        <v>100</v>
      </c>
      <c r="J14" s="5">
        <v>40</v>
      </c>
      <c r="K14" s="289"/>
      <c r="L14" s="304"/>
      <c r="M14" s="22"/>
      <c r="N14" s="294"/>
      <c r="O14" s="296"/>
      <c r="Q14" s="257"/>
      <c r="R14" s="1" t="s">
        <v>40</v>
      </c>
      <c r="S14" s="5">
        <v>40</v>
      </c>
      <c r="T14" s="298"/>
      <c r="U14" s="19">
        <v>37.07</v>
      </c>
      <c r="V14" s="300"/>
      <c r="W14" s="289"/>
      <c r="X14" s="19" t="s">
        <v>180</v>
      </c>
      <c r="Y14" s="5">
        <v>40</v>
      </c>
      <c r="Z14" s="289"/>
      <c r="AA14" s="304"/>
      <c r="AB14" s="22"/>
      <c r="AC14" s="294"/>
      <c r="AD14" s="296"/>
    </row>
    <row r="15" spans="2:30" x14ac:dyDescent="0.35">
      <c r="B15" s="267" t="s">
        <v>9</v>
      </c>
      <c r="C15" s="6" t="s">
        <v>39</v>
      </c>
      <c r="D15" s="3">
        <v>40</v>
      </c>
      <c r="E15" s="297">
        <f>AVERAGE(D15:D16)</f>
        <v>40</v>
      </c>
      <c r="F15" s="17">
        <v>36.24</v>
      </c>
      <c r="G15" s="299">
        <f>AVERAGE(F15:F16)</f>
        <v>36.424999999999997</v>
      </c>
      <c r="H15" s="290">
        <f>AVERAGE(E15,G15)</f>
        <v>38.212499999999999</v>
      </c>
      <c r="I15" s="17" t="s">
        <v>101</v>
      </c>
      <c r="J15" s="93">
        <v>40</v>
      </c>
      <c r="K15" s="290">
        <f>AVERAGE(J15:J16)</f>
        <v>40</v>
      </c>
      <c r="L15" s="301"/>
      <c r="M15" s="43"/>
      <c r="N15" s="293"/>
      <c r="O15" s="295"/>
      <c r="Q15" s="267" t="s">
        <v>9</v>
      </c>
      <c r="R15" s="6" t="s">
        <v>39</v>
      </c>
      <c r="S15" s="3">
        <v>40</v>
      </c>
      <c r="T15" s="297">
        <f>AVERAGE(S15:S16)</f>
        <v>40</v>
      </c>
      <c r="U15" s="17">
        <v>36.24</v>
      </c>
      <c r="V15" s="299">
        <f>AVERAGE(U15:U16)</f>
        <v>36.424999999999997</v>
      </c>
      <c r="W15" s="290">
        <f>AVERAGE(T15,V15)</f>
        <v>38.212499999999999</v>
      </c>
      <c r="X15" s="17" t="s">
        <v>181</v>
      </c>
      <c r="Y15" s="93">
        <v>33.67</v>
      </c>
      <c r="Z15" s="290">
        <f>AVERAGE(Y15:Y16)</f>
        <v>33.515000000000001</v>
      </c>
      <c r="AA15" s="301"/>
      <c r="AB15" s="43"/>
      <c r="AC15" s="293"/>
      <c r="AD15" s="295"/>
    </row>
    <row r="16" spans="2:30" x14ac:dyDescent="0.35">
      <c r="B16" s="257"/>
      <c r="C16" s="7" t="s">
        <v>41</v>
      </c>
      <c r="D16" s="4">
        <v>40</v>
      </c>
      <c r="E16" s="298"/>
      <c r="F16" s="18">
        <v>36.61</v>
      </c>
      <c r="G16" s="300"/>
      <c r="H16" s="289"/>
      <c r="I16" s="18" t="s">
        <v>102</v>
      </c>
      <c r="J16" s="94">
        <v>40</v>
      </c>
      <c r="K16" s="289"/>
      <c r="L16" s="302"/>
      <c r="M16" s="44"/>
      <c r="N16" s="294"/>
      <c r="O16" s="296"/>
      <c r="Q16" s="257"/>
      <c r="R16" s="7" t="s">
        <v>41</v>
      </c>
      <c r="S16" s="4">
        <v>40</v>
      </c>
      <c r="T16" s="298"/>
      <c r="U16" s="18">
        <v>36.61</v>
      </c>
      <c r="V16" s="300"/>
      <c r="W16" s="289"/>
      <c r="X16" s="18" t="s">
        <v>182</v>
      </c>
      <c r="Y16" s="94">
        <v>33.36</v>
      </c>
      <c r="Z16" s="289"/>
      <c r="AA16" s="302"/>
      <c r="AB16" s="44"/>
      <c r="AC16" s="294"/>
      <c r="AD16" s="296"/>
    </row>
    <row r="17" spans="2:30" x14ac:dyDescent="0.35"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</row>
    <row r="18" spans="2:30" ht="18.5" x14ac:dyDescent="0.45">
      <c r="B18" s="26" t="s">
        <v>155</v>
      </c>
      <c r="C18" s="1"/>
      <c r="D18" s="1"/>
      <c r="E18" s="1"/>
      <c r="F18" s="1"/>
      <c r="G18" s="1"/>
      <c r="H18" s="2"/>
      <c r="I18" s="1"/>
      <c r="J18" s="1"/>
      <c r="K18" s="2"/>
      <c r="L18" s="1"/>
      <c r="M18" s="1"/>
      <c r="N18" s="2"/>
      <c r="O18" s="2"/>
      <c r="Q18" s="26" t="s">
        <v>155</v>
      </c>
      <c r="R18" s="1"/>
      <c r="S18" s="1"/>
      <c r="T18" s="1"/>
      <c r="U18" s="1"/>
      <c r="V18" s="1"/>
      <c r="W18" s="2"/>
      <c r="X18" s="1"/>
      <c r="Y18" s="1"/>
      <c r="Z18" s="2"/>
      <c r="AA18" s="1"/>
      <c r="AB18" s="1"/>
      <c r="AC18" s="2"/>
      <c r="AD18" s="2"/>
    </row>
    <row r="19" spans="2:30" x14ac:dyDescent="0.35">
      <c r="B19" s="232" t="s">
        <v>26</v>
      </c>
      <c r="C19" s="232"/>
      <c r="D19" s="232"/>
      <c r="E19" s="232"/>
      <c r="F19" s="232"/>
      <c r="G19" s="232"/>
      <c r="H19" s="305"/>
      <c r="I19" s="306" t="s">
        <v>10</v>
      </c>
      <c r="J19" s="307"/>
      <c r="K19" s="307"/>
      <c r="L19" s="307"/>
      <c r="M19" s="307"/>
      <c r="N19" s="307"/>
      <c r="O19" s="308"/>
      <c r="Q19" s="232" t="s">
        <v>26</v>
      </c>
      <c r="R19" s="232"/>
      <c r="S19" s="232"/>
      <c r="T19" s="232"/>
      <c r="U19" s="232"/>
      <c r="V19" s="232"/>
      <c r="W19" s="305"/>
      <c r="X19" s="306" t="s">
        <v>72</v>
      </c>
      <c r="Y19" s="307"/>
      <c r="Z19" s="307"/>
      <c r="AA19" s="307"/>
      <c r="AB19" s="307"/>
      <c r="AC19" s="307"/>
      <c r="AD19" s="308"/>
    </row>
    <row r="20" spans="2:30" ht="39" x14ac:dyDescent="0.35">
      <c r="B20" s="8" t="s">
        <v>0</v>
      </c>
      <c r="C20" s="9" t="s">
        <v>1</v>
      </c>
      <c r="D20" s="8" t="s">
        <v>24</v>
      </c>
      <c r="E20" s="16" t="s">
        <v>27</v>
      </c>
      <c r="F20" s="9" t="s">
        <v>25</v>
      </c>
      <c r="G20" s="13" t="s">
        <v>28</v>
      </c>
      <c r="H20" s="14" t="s">
        <v>2</v>
      </c>
      <c r="I20" s="9" t="s">
        <v>1</v>
      </c>
      <c r="J20" s="15" t="s">
        <v>3</v>
      </c>
      <c r="K20" s="14" t="s">
        <v>4</v>
      </c>
      <c r="L20" s="10" t="s">
        <v>29</v>
      </c>
      <c r="M20" s="13" t="s">
        <v>5</v>
      </c>
      <c r="N20" s="12" t="s">
        <v>75</v>
      </c>
      <c r="O20" s="11" t="s">
        <v>6</v>
      </c>
      <c r="Q20" s="8" t="s">
        <v>0</v>
      </c>
      <c r="R20" s="9" t="s">
        <v>1</v>
      </c>
      <c r="S20" s="8" t="s">
        <v>24</v>
      </c>
      <c r="T20" s="16" t="s">
        <v>27</v>
      </c>
      <c r="U20" s="9" t="s">
        <v>25</v>
      </c>
      <c r="V20" s="13" t="s">
        <v>28</v>
      </c>
      <c r="W20" s="14" t="s">
        <v>2</v>
      </c>
      <c r="X20" s="9" t="s">
        <v>1</v>
      </c>
      <c r="Y20" s="15" t="s">
        <v>3</v>
      </c>
      <c r="Z20" s="14" t="s">
        <v>4</v>
      </c>
      <c r="AA20" s="10" t="s">
        <v>29</v>
      </c>
      <c r="AB20" s="13" t="s">
        <v>5</v>
      </c>
      <c r="AC20" s="12" t="s">
        <v>133</v>
      </c>
      <c r="AD20" s="11" t="s">
        <v>6</v>
      </c>
    </row>
    <row r="21" spans="2:30" x14ac:dyDescent="0.35">
      <c r="B21" s="267" t="s">
        <v>150</v>
      </c>
      <c r="C21" s="6" t="s">
        <v>95</v>
      </c>
      <c r="D21" s="3">
        <v>22.47</v>
      </c>
      <c r="E21" s="297">
        <f>AVERAGE(D21:D22)</f>
        <v>22.424999999999997</v>
      </c>
      <c r="F21" s="17">
        <v>19.55</v>
      </c>
      <c r="G21" s="299">
        <f>AVERAGE(F21:F22)</f>
        <v>19.47</v>
      </c>
      <c r="H21" s="290">
        <f>AVERAGE(E21,G21)</f>
        <v>20.947499999999998</v>
      </c>
      <c r="I21" s="17" t="s">
        <v>53</v>
      </c>
      <c r="J21" s="3">
        <v>31.4</v>
      </c>
      <c r="K21" s="290">
        <f>GEOMEAN(J22,J21)</f>
        <v>31.143956074975446</v>
      </c>
      <c r="L21" s="303">
        <f>K21-H21</f>
        <v>10.196456074975448</v>
      </c>
      <c r="M21" s="20">
        <f>M2</f>
        <v>12.752797629469192</v>
      </c>
      <c r="N21" s="293">
        <f>L21-M21</f>
        <v>-2.5563415544937449</v>
      </c>
      <c r="O21" s="295">
        <f>2^(-N21)</f>
        <v>5.8821417632830633</v>
      </c>
      <c r="Q21" s="267" t="s">
        <v>150</v>
      </c>
      <c r="R21" s="6" t="s">
        <v>95</v>
      </c>
      <c r="S21" s="3">
        <v>22.47</v>
      </c>
      <c r="T21" s="297">
        <f>AVERAGE(S21:S22)</f>
        <v>22.424999999999997</v>
      </c>
      <c r="U21" s="17">
        <v>19.55</v>
      </c>
      <c r="V21" s="299">
        <f>AVERAGE(U21:U22)</f>
        <v>19.47</v>
      </c>
      <c r="W21" s="290">
        <f>AVERAGE(T21,V21)</f>
        <v>20.947499999999998</v>
      </c>
      <c r="X21" s="17" t="s">
        <v>32</v>
      </c>
      <c r="Y21" s="3">
        <v>31.45</v>
      </c>
      <c r="Z21" s="290">
        <f>GEOMEAN(Y22,Y21)</f>
        <v>31.374910358437681</v>
      </c>
      <c r="AA21" s="303">
        <f>Z21-W21</f>
        <v>10.427410358437683</v>
      </c>
      <c r="AB21" s="20">
        <f>AB2</f>
        <v>10.075729949787412</v>
      </c>
      <c r="AC21" s="293">
        <f>AA21-AB21</f>
        <v>0.35168040865027095</v>
      </c>
      <c r="AD21" s="295">
        <f>2^(-AC21)</f>
        <v>0.78367076948279546</v>
      </c>
    </row>
    <row r="22" spans="2:30" x14ac:dyDescent="0.35">
      <c r="B22" s="257"/>
      <c r="C22" s="7" t="s">
        <v>96</v>
      </c>
      <c r="D22" s="4">
        <v>22.38</v>
      </c>
      <c r="E22" s="298"/>
      <c r="F22" s="18">
        <v>19.39</v>
      </c>
      <c r="G22" s="300"/>
      <c r="H22" s="289"/>
      <c r="I22" s="18" t="s">
        <v>61</v>
      </c>
      <c r="J22" s="4">
        <v>30.89</v>
      </c>
      <c r="K22" s="289"/>
      <c r="L22" s="304"/>
      <c r="M22" s="21"/>
      <c r="N22" s="294"/>
      <c r="O22" s="296"/>
      <c r="Q22" s="257"/>
      <c r="R22" s="7" t="s">
        <v>96</v>
      </c>
      <c r="S22" s="4">
        <v>22.38</v>
      </c>
      <c r="T22" s="298"/>
      <c r="U22" s="18">
        <v>19.39</v>
      </c>
      <c r="V22" s="300"/>
      <c r="W22" s="289"/>
      <c r="X22" s="18" t="s">
        <v>33</v>
      </c>
      <c r="Y22" s="4">
        <v>31.3</v>
      </c>
      <c r="Z22" s="289"/>
      <c r="AA22" s="304"/>
      <c r="AB22" s="21"/>
      <c r="AC22" s="294"/>
      <c r="AD22" s="296"/>
    </row>
    <row r="23" spans="2:30" x14ac:dyDescent="0.35">
      <c r="B23" s="267" t="s">
        <v>151</v>
      </c>
      <c r="C23" s="1" t="s">
        <v>142</v>
      </c>
      <c r="D23" s="5">
        <v>22.09</v>
      </c>
      <c r="E23" s="297">
        <f>AVERAGE(D23:D24)</f>
        <v>22.074999999999999</v>
      </c>
      <c r="F23" s="19">
        <v>19.350000000000001</v>
      </c>
      <c r="G23" s="299">
        <f>AVERAGE(F23:F24)</f>
        <v>19.305</v>
      </c>
      <c r="H23" s="290">
        <f>AVERAGE(E23,G23)</f>
        <v>20.689999999999998</v>
      </c>
      <c r="I23" s="19" t="s">
        <v>147</v>
      </c>
      <c r="J23" s="5">
        <v>32.479999999999997</v>
      </c>
      <c r="K23" s="290">
        <f>GEOMEAN(J24,J23)</f>
        <v>32.694293079985684</v>
      </c>
      <c r="L23" s="303">
        <f>K23-H23</f>
        <v>12.004293079985686</v>
      </c>
      <c r="M23" s="22"/>
      <c r="N23" s="293">
        <f>L23-M21</f>
        <v>-0.74850454948350631</v>
      </c>
      <c r="O23" s="295">
        <f>2^(-N23)</f>
        <v>1.6800504422458893</v>
      </c>
      <c r="Q23" s="267" t="s">
        <v>151</v>
      </c>
      <c r="R23" s="1" t="s">
        <v>142</v>
      </c>
      <c r="S23" s="5">
        <v>22.09</v>
      </c>
      <c r="T23" s="297">
        <f>AVERAGE(S23:S24)</f>
        <v>22.074999999999999</v>
      </c>
      <c r="U23" s="19">
        <v>19.350000000000001</v>
      </c>
      <c r="V23" s="299">
        <f>AVERAGE(U23:U24)</f>
        <v>19.305</v>
      </c>
      <c r="W23" s="290">
        <f>AVERAGE(T23,V23)</f>
        <v>20.689999999999998</v>
      </c>
      <c r="X23" s="19" t="s">
        <v>34</v>
      </c>
      <c r="Y23" s="5">
        <v>31.28</v>
      </c>
      <c r="Z23" s="290">
        <f>GEOMEAN(Y24,Y23)</f>
        <v>31.354910301259036</v>
      </c>
      <c r="AA23" s="303">
        <f>Z23-W23</f>
        <v>10.664910301259038</v>
      </c>
      <c r="AB23" s="22"/>
      <c r="AC23" s="293">
        <f>AA23-AB21</f>
        <v>0.58918035147162584</v>
      </c>
      <c r="AD23" s="295">
        <f>2^(-AC23)</f>
        <v>0.66472045211713005</v>
      </c>
    </row>
    <row r="24" spans="2:30" x14ac:dyDescent="0.35">
      <c r="B24" s="257"/>
      <c r="C24" s="1" t="s">
        <v>144</v>
      </c>
      <c r="D24" s="5">
        <v>22.06</v>
      </c>
      <c r="E24" s="298"/>
      <c r="F24" s="19">
        <v>19.260000000000002</v>
      </c>
      <c r="G24" s="300"/>
      <c r="H24" s="289"/>
      <c r="I24" s="19" t="s">
        <v>139</v>
      </c>
      <c r="J24" s="5">
        <v>32.909999999999997</v>
      </c>
      <c r="K24" s="289"/>
      <c r="L24" s="304"/>
      <c r="M24" s="22"/>
      <c r="N24" s="294"/>
      <c r="O24" s="296"/>
      <c r="Q24" s="257"/>
      <c r="R24" s="1" t="s">
        <v>144</v>
      </c>
      <c r="S24" s="5">
        <v>22.06</v>
      </c>
      <c r="T24" s="298"/>
      <c r="U24" s="19">
        <v>19.260000000000002</v>
      </c>
      <c r="V24" s="300"/>
      <c r="W24" s="289"/>
      <c r="X24" s="19" t="s">
        <v>35</v>
      </c>
      <c r="Y24" s="5">
        <v>31.43</v>
      </c>
      <c r="Z24" s="289"/>
      <c r="AA24" s="304"/>
      <c r="AB24" s="22"/>
      <c r="AC24" s="294"/>
      <c r="AD24" s="296"/>
    </row>
    <row r="25" spans="2:30" x14ac:dyDescent="0.35">
      <c r="B25" s="267" t="s">
        <v>152</v>
      </c>
      <c r="C25" s="6" t="s">
        <v>143</v>
      </c>
      <c r="D25" s="3">
        <v>22.27</v>
      </c>
      <c r="E25" s="297">
        <f>AVERAGE(D25:D26)</f>
        <v>22.29</v>
      </c>
      <c r="F25" s="17">
        <v>19.64</v>
      </c>
      <c r="G25" s="299">
        <f>AVERAGE(F25:F26)</f>
        <v>19.564999999999998</v>
      </c>
      <c r="H25" s="290">
        <f>AVERAGE(E25,G25)</f>
        <v>20.927499999999998</v>
      </c>
      <c r="I25" s="17" t="s">
        <v>56</v>
      </c>
      <c r="J25" s="3">
        <v>28.26</v>
      </c>
      <c r="K25" s="290">
        <f>GEOMEAN(J26,J25)</f>
        <v>28.40960400991186</v>
      </c>
      <c r="L25" s="303">
        <f>K25-H25</f>
        <v>7.4821040099118612</v>
      </c>
      <c r="M25" s="20"/>
      <c r="N25" s="293">
        <f>L25-M21</f>
        <v>-5.2706936195573313</v>
      </c>
      <c r="O25" s="295">
        <f>2^(-N25)</f>
        <v>38.604406268571061</v>
      </c>
      <c r="Q25" s="267" t="s">
        <v>152</v>
      </c>
      <c r="R25" s="6" t="s">
        <v>143</v>
      </c>
      <c r="S25" s="3">
        <v>22.27</v>
      </c>
      <c r="T25" s="297">
        <f>AVERAGE(S25:S26)</f>
        <v>22.29</v>
      </c>
      <c r="U25" s="17">
        <v>19.64</v>
      </c>
      <c r="V25" s="299">
        <f>AVERAGE(U25:U26)</f>
        <v>19.564999999999998</v>
      </c>
      <c r="W25" s="290">
        <f>AVERAGE(T25,V25)</f>
        <v>20.927499999999998</v>
      </c>
      <c r="X25" s="17" t="s">
        <v>36</v>
      </c>
      <c r="Y25" s="3">
        <v>25.1</v>
      </c>
      <c r="Z25" s="290">
        <f>GEOMEAN(Y26,Y25)</f>
        <v>24.999799999199993</v>
      </c>
      <c r="AA25" s="303">
        <f>Z25-W25</f>
        <v>4.0722999991999949</v>
      </c>
      <c r="AB25" s="20"/>
      <c r="AC25" s="293">
        <f>AA25-AB21</f>
        <v>-6.0034299505874174</v>
      </c>
      <c r="AD25" s="295">
        <f>2^(-AC25)</f>
        <v>64.152338494691648</v>
      </c>
    </row>
    <row r="26" spans="2:30" x14ac:dyDescent="0.35">
      <c r="B26" s="257"/>
      <c r="C26" s="7" t="s">
        <v>146</v>
      </c>
      <c r="D26" s="4">
        <v>22.31</v>
      </c>
      <c r="E26" s="298"/>
      <c r="F26" s="18">
        <v>19.489999999999998</v>
      </c>
      <c r="G26" s="300"/>
      <c r="H26" s="289"/>
      <c r="I26" s="18" t="s">
        <v>63</v>
      </c>
      <c r="J26" s="4">
        <v>28.56</v>
      </c>
      <c r="K26" s="289"/>
      <c r="L26" s="304"/>
      <c r="M26" s="21"/>
      <c r="N26" s="294"/>
      <c r="O26" s="296"/>
      <c r="Q26" s="257"/>
      <c r="R26" s="7" t="s">
        <v>146</v>
      </c>
      <c r="S26" s="4">
        <v>22.31</v>
      </c>
      <c r="T26" s="298"/>
      <c r="U26" s="18">
        <v>19.489999999999998</v>
      </c>
      <c r="V26" s="300"/>
      <c r="W26" s="289"/>
      <c r="X26" s="18" t="s">
        <v>37</v>
      </c>
      <c r="Y26" s="4">
        <v>24.9</v>
      </c>
      <c r="Z26" s="289"/>
      <c r="AA26" s="304"/>
      <c r="AB26" s="21"/>
      <c r="AC26" s="294"/>
      <c r="AD26" s="296"/>
    </row>
    <row r="27" spans="2:30" x14ac:dyDescent="0.35">
      <c r="B27" s="267" t="s">
        <v>7</v>
      </c>
      <c r="C27" s="6" t="s">
        <v>114</v>
      </c>
      <c r="D27" s="3">
        <v>40</v>
      </c>
      <c r="E27" s="297">
        <f>AVERAGE(D27:D28)</f>
        <v>40</v>
      </c>
      <c r="F27" s="17">
        <v>40</v>
      </c>
      <c r="G27" s="299">
        <f>AVERAGE(F27:F28)</f>
        <v>40</v>
      </c>
      <c r="H27" s="290">
        <f>AVERAGE(E27,G27)</f>
        <v>40</v>
      </c>
      <c r="I27" s="27" t="s">
        <v>103</v>
      </c>
      <c r="J27" s="3">
        <v>40</v>
      </c>
      <c r="K27" s="290">
        <f>AVERAGE(J27:J28)</f>
        <v>40</v>
      </c>
      <c r="L27" s="303"/>
      <c r="M27" s="20"/>
      <c r="N27" s="293"/>
      <c r="O27" s="295"/>
      <c r="Q27" s="267" t="s">
        <v>7</v>
      </c>
      <c r="R27" s="6" t="s">
        <v>114</v>
      </c>
      <c r="S27" s="3">
        <v>40</v>
      </c>
      <c r="T27" s="297">
        <f>AVERAGE(S27:S28)</f>
        <v>40</v>
      </c>
      <c r="U27" s="17">
        <v>40</v>
      </c>
      <c r="V27" s="299">
        <f>AVERAGE(U27:U28)</f>
        <v>40</v>
      </c>
      <c r="W27" s="290">
        <f>AVERAGE(T27,V27)</f>
        <v>40</v>
      </c>
      <c r="X27" s="27" t="s">
        <v>183</v>
      </c>
      <c r="Y27" s="3">
        <v>40</v>
      </c>
      <c r="Z27" s="290">
        <f>AVERAGE(Y27:Y28)</f>
        <v>38.995000000000005</v>
      </c>
      <c r="AA27" s="303"/>
      <c r="AB27" s="20"/>
      <c r="AC27" s="293"/>
      <c r="AD27" s="295"/>
    </row>
    <row r="28" spans="2:30" x14ac:dyDescent="0.35">
      <c r="B28" s="257"/>
      <c r="C28" s="1" t="s">
        <v>115</v>
      </c>
      <c r="D28" s="5">
        <v>40</v>
      </c>
      <c r="E28" s="298"/>
      <c r="F28" s="19">
        <v>40</v>
      </c>
      <c r="G28" s="300"/>
      <c r="H28" s="289"/>
      <c r="I28" s="19" t="s">
        <v>104</v>
      </c>
      <c r="J28" s="5">
        <v>40</v>
      </c>
      <c r="K28" s="289"/>
      <c r="L28" s="304"/>
      <c r="M28" s="22"/>
      <c r="N28" s="294"/>
      <c r="O28" s="296"/>
      <c r="Q28" s="257"/>
      <c r="R28" s="1" t="s">
        <v>115</v>
      </c>
      <c r="S28" s="5">
        <v>40</v>
      </c>
      <c r="T28" s="298"/>
      <c r="U28" s="19">
        <v>40</v>
      </c>
      <c r="V28" s="300"/>
      <c r="W28" s="289"/>
      <c r="X28" s="19" t="s">
        <v>184</v>
      </c>
      <c r="Y28" s="5">
        <v>37.99</v>
      </c>
      <c r="Z28" s="289"/>
      <c r="AA28" s="304"/>
      <c r="AB28" s="22"/>
      <c r="AC28" s="294"/>
      <c r="AD28" s="296"/>
    </row>
    <row r="29" spans="2:30" x14ac:dyDescent="0.35">
      <c r="B29" s="267" t="s">
        <v>9</v>
      </c>
      <c r="C29" s="6" t="s">
        <v>116</v>
      </c>
      <c r="D29" s="3">
        <v>40</v>
      </c>
      <c r="E29" s="297">
        <f>AVERAGE(D29:D30)</f>
        <v>40</v>
      </c>
      <c r="F29" s="17">
        <v>37.549999999999997</v>
      </c>
      <c r="G29" s="299">
        <f>AVERAGE(F29:F30)</f>
        <v>37.024999999999999</v>
      </c>
      <c r="H29" s="290">
        <f>AVERAGE(E29,G29)</f>
        <v>38.512500000000003</v>
      </c>
      <c r="I29" s="17" t="s">
        <v>105</v>
      </c>
      <c r="J29" s="93">
        <v>40</v>
      </c>
      <c r="K29" s="290">
        <f>AVERAGE(J29:J30)</f>
        <v>40</v>
      </c>
      <c r="L29" s="301"/>
      <c r="M29" s="43"/>
      <c r="N29" s="293"/>
      <c r="O29" s="295"/>
      <c r="Q29" s="267" t="s">
        <v>9</v>
      </c>
      <c r="R29" s="6" t="s">
        <v>116</v>
      </c>
      <c r="S29" s="3">
        <v>40</v>
      </c>
      <c r="T29" s="297">
        <f>AVERAGE(S29:S30)</f>
        <v>40</v>
      </c>
      <c r="U29" s="17">
        <v>37.549999999999997</v>
      </c>
      <c r="V29" s="299">
        <f>AVERAGE(U29:U30)</f>
        <v>37.024999999999999</v>
      </c>
      <c r="W29" s="290">
        <f>AVERAGE(T29,V29)</f>
        <v>38.512500000000003</v>
      </c>
      <c r="X29" s="17" t="s">
        <v>185</v>
      </c>
      <c r="Y29" s="93">
        <v>33.79</v>
      </c>
      <c r="Z29" s="290">
        <f>AVERAGE(Y29:Y30)</f>
        <v>33.739999999999995</v>
      </c>
      <c r="AA29" s="301"/>
      <c r="AB29" s="43"/>
      <c r="AC29" s="293"/>
      <c r="AD29" s="295"/>
    </row>
    <row r="30" spans="2:30" x14ac:dyDescent="0.35">
      <c r="B30" s="257"/>
      <c r="C30" s="7" t="s">
        <v>117</v>
      </c>
      <c r="D30" s="4">
        <v>40</v>
      </c>
      <c r="E30" s="298"/>
      <c r="F30" s="18">
        <v>36.5</v>
      </c>
      <c r="G30" s="300"/>
      <c r="H30" s="289"/>
      <c r="I30" s="18" t="s">
        <v>106</v>
      </c>
      <c r="J30" s="94">
        <v>40</v>
      </c>
      <c r="K30" s="289"/>
      <c r="L30" s="302"/>
      <c r="M30" s="44"/>
      <c r="N30" s="294"/>
      <c r="O30" s="296"/>
      <c r="Q30" s="257"/>
      <c r="R30" s="7" t="s">
        <v>117</v>
      </c>
      <c r="S30" s="4">
        <v>40</v>
      </c>
      <c r="T30" s="298"/>
      <c r="U30" s="18">
        <v>36.5</v>
      </c>
      <c r="V30" s="300"/>
      <c r="W30" s="289"/>
      <c r="X30" s="18" t="s">
        <v>186</v>
      </c>
      <c r="Y30" s="94">
        <v>33.69</v>
      </c>
      <c r="Z30" s="289"/>
      <c r="AA30" s="302"/>
      <c r="AB30" s="44"/>
      <c r="AC30" s="294"/>
      <c r="AD30" s="296"/>
    </row>
    <row r="31" spans="2:30" x14ac:dyDescent="0.35"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</row>
    <row r="32" spans="2:30" ht="18.5" x14ac:dyDescent="0.45">
      <c r="B32" s="26" t="s">
        <v>156</v>
      </c>
      <c r="C32" s="1"/>
      <c r="D32" s="1"/>
      <c r="E32" s="1"/>
      <c r="F32" s="1"/>
      <c r="G32" s="1"/>
      <c r="H32" s="2"/>
      <c r="I32" s="1"/>
      <c r="J32" s="1"/>
      <c r="K32" s="2"/>
      <c r="L32" s="1"/>
      <c r="M32" s="1"/>
      <c r="N32" s="2"/>
      <c r="O32" s="2"/>
      <c r="Q32" s="26" t="s">
        <v>156</v>
      </c>
      <c r="R32" s="1"/>
      <c r="S32" s="1"/>
      <c r="T32" s="1"/>
      <c r="U32" s="1"/>
      <c r="V32" s="1"/>
      <c r="W32" s="2"/>
      <c r="X32" s="1"/>
      <c r="Y32" s="1"/>
      <c r="Z32" s="2"/>
      <c r="AA32" s="1"/>
      <c r="AB32" s="1"/>
      <c r="AC32" s="2"/>
      <c r="AD32" s="2"/>
    </row>
    <row r="33" spans="2:30" x14ac:dyDescent="0.35">
      <c r="B33" s="232" t="s">
        <v>26</v>
      </c>
      <c r="C33" s="232"/>
      <c r="D33" s="232"/>
      <c r="E33" s="232"/>
      <c r="F33" s="232"/>
      <c r="G33" s="232"/>
      <c r="H33" s="305"/>
      <c r="I33" s="306" t="s">
        <v>10</v>
      </c>
      <c r="J33" s="307"/>
      <c r="K33" s="307"/>
      <c r="L33" s="307"/>
      <c r="M33" s="307"/>
      <c r="N33" s="307"/>
      <c r="O33" s="308"/>
      <c r="Q33" s="232" t="s">
        <v>26</v>
      </c>
      <c r="R33" s="232"/>
      <c r="S33" s="232"/>
      <c r="T33" s="232"/>
      <c r="U33" s="232"/>
      <c r="V33" s="232"/>
      <c r="W33" s="305"/>
      <c r="X33" s="306" t="s">
        <v>72</v>
      </c>
      <c r="Y33" s="307"/>
      <c r="Z33" s="307"/>
      <c r="AA33" s="307"/>
      <c r="AB33" s="307"/>
      <c r="AC33" s="307"/>
      <c r="AD33" s="308"/>
    </row>
    <row r="34" spans="2:30" ht="39" x14ac:dyDescent="0.35">
      <c r="B34" s="8" t="s">
        <v>0</v>
      </c>
      <c r="C34" s="9" t="s">
        <v>1</v>
      </c>
      <c r="D34" s="8" t="s">
        <v>24</v>
      </c>
      <c r="E34" s="16" t="s">
        <v>27</v>
      </c>
      <c r="F34" s="9" t="s">
        <v>25</v>
      </c>
      <c r="G34" s="13" t="s">
        <v>28</v>
      </c>
      <c r="H34" s="14" t="s">
        <v>2</v>
      </c>
      <c r="I34" s="9" t="s">
        <v>1</v>
      </c>
      <c r="J34" s="15" t="s">
        <v>3</v>
      </c>
      <c r="K34" s="14" t="s">
        <v>4</v>
      </c>
      <c r="L34" s="10" t="s">
        <v>29</v>
      </c>
      <c r="M34" s="13" t="s">
        <v>5</v>
      </c>
      <c r="N34" s="12" t="s">
        <v>75</v>
      </c>
      <c r="O34" s="11" t="s">
        <v>6</v>
      </c>
      <c r="Q34" s="8" t="s">
        <v>0</v>
      </c>
      <c r="R34" s="9" t="s">
        <v>1</v>
      </c>
      <c r="S34" s="8" t="s">
        <v>24</v>
      </c>
      <c r="T34" s="16" t="s">
        <v>27</v>
      </c>
      <c r="U34" s="9" t="s">
        <v>25</v>
      </c>
      <c r="V34" s="13" t="s">
        <v>28</v>
      </c>
      <c r="W34" s="14" t="s">
        <v>2</v>
      </c>
      <c r="X34" s="9" t="s">
        <v>1</v>
      </c>
      <c r="Y34" s="15" t="s">
        <v>3</v>
      </c>
      <c r="Z34" s="14" t="s">
        <v>4</v>
      </c>
      <c r="AA34" s="10" t="s">
        <v>29</v>
      </c>
      <c r="AB34" s="13" t="s">
        <v>5</v>
      </c>
      <c r="AC34" s="12" t="s">
        <v>133</v>
      </c>
      <c r="AD34" s="11" t="s">
        <v>6</v>
      </c>
    </row>
    <row r="35" spans="2:30" x14ac:dyDescent="0.35">
      <c r="B35" s="267" t="s">
        <v>157</v>
      </c>
      <c r="C35" s="6" t="s">
        <v>142</v>
      </c>
      <c r="D35" s="3">
        <v>22.53</v>
      </c>
      <c r="E35" s="297">
        <f>AVERAGE(D35:D36)</f>
        <v>22.6</v>
      </c>
      <c r="F35" s="17">
        <v>19.77</v>
      </c>
      <c r="G35" s="299">
        <f>AVERAGE(F35:F36)</f>
        <v>19.814999999999998</v>
      </c>
      <c r="H35" s="290">
        <f>AVERAGE(E35,G35)</f>
        <v>21.2075</v>
      </c>
      <c r="I35" s="27" t="s">
        <v>47</v>
      </c>
      <c r="J35" s="3">
        <v>30.84</v>
      </c>
      <c r="K35" s="290">
        <f>GEOMEAN(J36,J35)</f>
        <v>30.518322365425004</v>
      </c>
      <c r="L35" s="303">
        <f>K35-H35</f>
        <v>9.310822365425004</v>
      </c>
      <c r="M35" s="20">
        <f>M2</f>
        <v>12.752797629469192</v>
      </c>
      <c r="N35" s="293">
        <f>L35-M35</f>
        <v>-3.4419752640441885</v>
      </c>
      <c r="O35" s="295">
        <f>2^(-N35)</f>
        <v>10.867703940858808</v>
      </c>
      <c r="Q35" s="267" t="s">
        <v>157</v>
      </c>
      <c r="R35" s="6" t="s">
        <v>142</v>
      </c>
      <c r="S35" s="3">
        <v>22.53</v>
      </c>
      <c r="T35" s="297">
        <f>AVERAGE(S35:S36)</f>
        <v>22.6</v>
      </c>
      <c r="U35" s="17">
        <v>19.77</v>
      </c>
      <c r="V35" s="299">
        <f>AVERAGE(U35:U36)</f>
        <v>19.814999999999998</v>
      </c>
      <c r="W35" s="290">
        <f>AVERAGE(T35,V35)</f>
        <v>21.2075</v>
      </c>
      <c r="X35" s="27" t="s">
        <v>145</v>
      </c>
      <c r="Y35" s="3">
        <v>31.48</v>
      </c>
      <c r="Z35" s="290">
        <f>GEOMEAN(Y36,Y35)</f>
        <v>31.569871713391553</v>
      </c>
      <c r="AA35" s="303">
        <f>Z35-W35</f>
        <v>10.362371713391553</v>
      </c>
      <c r="AB35" s="20">
        <f>AB2</f>
        <v>10.075729949787412</v>
      </c>
      <c r="AC35" s="293">
        <f>AA35-AB35</f>
        <v>0.28664176360414118</v>
      </c>
      <c r="AD35" s="295">
        <f>2^(-AC35)</f>
        <v>0.81980814937632351</v>
      </c>
    </row>
    <row r="36" spans="2:30" x14ac:dyDescent="0.35">
      <c r="B36" s="257"/>
      <c r="C36" s="7" t="s">
        <v>144</v>
      </c>
      <c r="D36" s="4">
        <v>22.67</v>
      </c>
      <c r="E36" s="298"/>
      <c r="F36" s="18">
        <v>19.86</v>
      </c>
      <c r="G36" s="300"/>
      <c r="H36" s="289"/>
      <c r="I36" s="19" t="s">
        <v>59</v>
      </c>
      <c r="J36" s="4">
        <v>30.2</v>
      </c>
      <c r="K36" s="289"/>
      <c r="L36" s="304"/>
      <c r="M36" s="21"/>
      <c r="N36" s="294"/>
      <c r="O36" s="296"/>
      <c r="Q36" s="257"/>
      <c r="R36" s="7" t="s">
        <v>144</v>
      </c>
      <c r="S36" s="4">
        <v>22.67</v>
      </c>
      <c r="T36" s="298"/>
      <c r="U36" s="18">
        <v>19.86</v>
      </c>
      <c r="V36" s="300"/>
      <c r="W36" s="289"/>
      <c r="X36" s="19" t="s">
        <v>153</v>
      </c>
      <c r="Y36" s="4">
        <v>31.66</v>
      </c>
      <c r="Z36" s="289"/>
      <c r="AA36" s="304"/>
      <c r="AB36" s="21"/>
      <c r="AC36" s="294"/>
      <c r="AD36" s="296"/>
    </row>
    <row r="37" spans="2:30" x14ac:dyDescent="0.35">
      <c r="B37" s="267" t="s">
        <v>158</v>
      </c>
      <c r="C37" s="1" t="s">
        <v>143</v>
      </c>
      <c r="D37" s="5">
        <v>23.04</v>
      </c>
      <c r="E37" s="297">
        <f>AVERAGE(D37:D38)</f>
        <v>23.074999999999999</v>
      </c>
      <c r="F37" s="19">
        <v>20.100000000000001</v>
      </c>
      <c r="G37" s="299">
        <f>AVERAGE(F37:F38)</f>
        <v>20.11</v>
      </c>
      <c r="H37" s="290">
        <f>AVERAGE(E37,G37)</f>
        <v>21.592500000000001</v>
      </c>
      <c r="I37" s="17" t="s">
        <v>49</v>
      </c>
      <c r="J37" s="5">
        <v>30.55</v>
      </c>
      <c r="K37" s="290">
        <f>GEOMEAN(J38,J37)</f>
        <v>30.419722220953958</v>
      </c>
      <c r="L37" s="303">
        <f>K37-H37</f>
        <v>8.8272222209539564</v>
      </c>
      <c r="M37" s="22"/>
      <c r="N37" s="293">
        <f>L37-M35</f>
        <v>-3.9255754085152361</v>
      </c>
      <c r="O37" s="295">
        <f>2^(-N37)</f>
        <v>15.195533355669106</v>
      </c>
      <c r="Q37" s="267" t="s">
        <v>158</v>
      </c>
      <c r="R37" s="1" t="s">
        <v>143</v>
      </c>
      <c r="S37" s="5">
        <v>23.04</v>
      </c>
      <c r="T37" s="297">
        <f>AVERAGE(S37:S38)</f>
        <v>23.074999999999999</v>
      </c>
      <c r="U37" s="19">
        <v>20.100000000000001</v>
      </c>
      <c r="V37" s="299">
        <f>AVERAGE(U37:U38)</f>
        <v>20.11</v>
      </c>
      <c r="W37" s="290">
        <f>AVERAGE(T37,V37)</f>
        <v>21.592500000000001</v>
      </c>
      <c r="X37" s="17" t="s">
        <v>8</v>
      </c>
      <c r="Y37" s="5">
        <v>32.5</v>
      </c>
      <c r="Z37" s="290">
        <f>GEOMEAN(Y38,Y37)</f>
        <v>32.036697707472911</v>
      </c>
      <c r="AA37" s="303">
        <f>Z37-W37</f>
        <v>10.44419770747291</v>
      </c>
      <c r="AB37" s="22"/>
      <c r="AC37" s="293">
        <f>AA37-AB35</f>
        <v>0.36846775768549733</v>
      </c>
      <c r="AD37" s="295">
        <f>2^(-AC37)</f>
        <v>0.7746047440789805</v>
      </c>
    </row>
    <row r="38" spans="2:30" x14ac:dyDescent="0.35">
      <c r="B38" s="257"/>
      <c r="C38" s="1" t="s">
        <v>146</v>
      </c>
      <c r="D38" s="5">
        <v>23.11</v>
      </c>
      <c r="E38" s="298"/>
      <c r="F38" s="19">
        <v>20.12</v>
      </c>
      <c r="G38" s="300"/>
      <c r="H38" s="289"/>
      <c r="I38" s="18" t="s">
        <v>62</v>
      </c>
      <c r="J38" s="5">
        <v>30.29</v>
      </c>
      <c r="K38" s="289"/>
      <c r="L38" s="304"/>
      <c r="M38" s="21"/>
      <c r="N38" s="294"/>
      <c r="O38" s="296"/>
      <c r="Q38" s="257"/>
      <c r="R38" s="1" t="s">
        <v>146</v>
      </c>
      <c r="S38" s="5">
        <v>23.11</v>
      </c>
      <c r="T38" s="298"/>
      <c r="U38" s="19">
        <v>20.12</v>
      </c>
      <c r="V38" s="300"/>
      <c r="W38" s="289"/>
      <c r="X38" s="18" t="s">
        <v>23</v>
      </c>
      <c r="Y38" s="5">
        <v>31.58</v>
      </c>
      <c r="Z38" s="289"/>
      <c r="AA38" s="304"/>
      <c r="AB38" s="21"/>
      <c r="AC38" s="294"/>
      <c r="AD38" s="296"/>
    </row>
    <row r="39" spans="2:30" x14ac:dyDescent="0.35">
      <c r="B39" s="267" t="s">
        <v>159</v>
      </c>
      <c r="C39" s="6" t="s">
        <v>64</v>
      </c>
      <c r="D39" s="3">
        <v>22.63</v>
      </c>
      <c r="E39" s="297">
        <f>AVERAGE(D39:D40)</f>
        <v>22.61</v>
      </c>
      <c r="F39" s="17">
        <v>19.75</v>
      </c>
      <c r="G39" s="299">
        <f>AVERAGE(F39:F40)</f>
        <v>19.744999999999997</v>
      </c>
      <c r="H39" s="290">
        <f>AVERAGE(E39,G39)</f>
        <v>21.177499999999998</v>
      </c>
      <c r="I39" s="17" t="s">
        <v>51</v>
      </c>
      <c r="J39" s="3">
        <v>29.07</v>
      </c>
      <c r="K39" s="290">
        <f>GEOMEAN(J40,J39)</f>
        <v>28.954771627488274</v>
      </c>
      <c r="L39" s="303">
        <f>K39-H39</f>
        <v>7.7772716274882754</v>
      </c>
      <c r="M39" s="22"/>
      <c r="N39" s="293">
        <f>L39-M35</f>
        <v>-4.9755260019809171</v>
      </c>
      <c r="O39" s="295">
        <f>2^(-N39)</f>
        <v>31.461727907589779</v>
      </c>
      <c r="Q39" s="267" t="s">
        <v>159</v>
      </c>
      <c r="R39" s="6" t="s">
        <v>64</v>
      </c>
      <c r="S39" s="3">
        <v>22.63</v>
      </c>
      <c r="T39" s="297">
        <f>AVERAGE(S39:S40)</f>
        <v>22.61</v>
      </c>
      <c r="U39" s="17">
        <v>19.75</v>
      </c>
      <c r="V39" s="299">
        <f>AVERAGE(U39:U40)</f>
        <v>19.744999999999997</v>
      </c>
      <c r="W39" s="290">
        <f>AVERAGE(T39,V39)</f>
        <v>21.177499999999998</v>
      </c>
      <c r="X39" s="17" t="s">
        <v>30</v>
      </c>
      <c r="Y39" s="3">
        <v>25.21</v>
      </c>
      <c r="Z39" s="290">
        <f>GEOMEAN(Y40,Y39)</f>
        <v>25.174975670296089</v>
      </c>
      <c r="AA39" s="303">
        <f>Z39-W39</f>
        <v>3.9974756702960903</v>
      </c>
      <c r="AB39" s="22"/>
      <c r="AC39" s="293">
        <f>AA39-AB35</f>
        <v>-6.0782542794913219</v>
      </c>
      <c r="AD39" s="295">
        <f>2^(-AC39)</f>
        <v>67.56734583440192</v>
      </c>
    </row>
    <row r="40" spans="2:30" x14ac:dyDescent="0.35">
      <c r="B40" s="257"/>
      <c r="C40" s="7" t="s">
        <v>42</v>
      </c>
      <c r="D40" s="4">
        <v>22.59</v>
      </c>
      <c r="E40" s="298"/>
      <c r="F40" s="18">
        <v>19.739999999999998</v>
      </c>
      <c r="G40" s="300"/>
      <c r="H40" s="289"/>
      <c r="I40" s="18" t="s">
        <v>60</v>
      </c>
      <c r="J40" s="4">
        <v>28.84</v>
      </c>
      <c r="K40" s="289"/>
      <c r="L40" s="304"/>
      <c r="M40" s="21"/>
      <c r="N40" s="294"/>
      <c r="O40" s="296"/>
      <c r="Q40" s="257"/>
      <c r="R40" s="7" t="s">
        <v>42</v>
      </c>
      <c r="S40" s="4">
        <v>22.59</v>
      </c>
      <c r="T40" s="298"/>
      <c r="U40" s="18">
        <v>19.739999999999998</v>
      </c>
      <c r="V40" s="300"/>
      <c r="W40" s="289"/>
      <c r="X40" s="18" t="s">
        <v>31</v>
      </c>
      <c r="Y40" s="4">
        <v>25.14</v>
      </c>
      <c r="Z40" s="289"/>
      <c r="AA40" s="304"/>
      <c r="AB40" s="21"/>
      <c r="AC40" s="294"/>
      <c r="AD40" s="296"/>
    </row>
    <row r="41" spans="2:30" x14ac:dyDescent="0.35">
      <c r="B41" s="267" t="s">
        <v>7</v>
      </c>
      <c r="C41" s="6" t="s">
        <v>44</v>
      </c>
      <c r="D41" s="3">
        <v>40</v>
      </c>
      <c r="E41" s="297">
        <f>AVERAGE(D41:D42)</f>
        <v>40</v>
      </c>
      <c r="F41" s="17">
        <v>36.82</v>
      </c>
      <c r="G41" s="299">
        <f>AVERAGE(F41:F42)</f>
        <v>36.984999999999999</v>
      </c>
      <c r="H41" s="290">
        <f>AVERAGE(E41,G41)</f>
        <v>38.4925</v>
      </c>
      <c r="I41" s="27" t="s">
        <v>53</v>
      </c>
      <c r="J41" s="3">
        <v>30.22</v>
      </c>
      <c r="K41" s="290">
        <f>AVERAGE(J41:J42)</f>
        <v>35.11</v>
      </c>
      <c r="L41" s="303"/>
      <c r="M41" s="20"/>
      <c r="N41" s="293"/>
      <c r="O41" s="295"/>
      <c r="Q41" s="267" t="s">
        <v>7</v>
      </c>
      <c r="R41" s="6" t="s">
        <v>44</v>
      </c>
      <c r="S41" s="3">
        <v>40</v>
      </c>
      <c r="T41" s="297">
        <f>AVERAGE(S41:S42)</f>
        <v>40</v>
      </c>
      <c r="U41" s="17">
        <v>36.82</v>
      </c>
      <c r="V41" s="299">
        <f>AVERAGE(U41:U42)</f>
        <v>36.984999999999999</v>
      </c>
      <c r="W41" s="290">
        <f>AVERAGE(T41,V41)</f>
        <v>38.4925</v>
      </c>
      <c r="X41" s="27" t="s">
        <v>32</v>
      </c>
      <c r="Y41" s="3">
        <v>40</v>
      </c>
      <c r="Z41" s="290">
        <f>AVERAGE(Y41:Y42)</f>
        <v>40</v>
      </c>
      <c r="AA41" s="303"/>
      <c r="AB41" s="20"/>
      <c r="AC41" s="293"/>
      <c r="AD41" s="295"/>
    </row>
    <row r="42" spans="2:30" x14ac:dyDescent="0.35">
      <c r="B42" s="257"/>
      <c r="C42" s="1" t="s">
        <v>65</v>
      </c>
      <c r="D42" s="5">
        <v>40</v>
      </c>
      <c r="E42" s="298"/>
      <c r="F42" s="19">
        <v>37.15</v>
      </c>
      <c r="G42" s="300"/>
      <c r="H42" s="289"/>
      <c r="I42" s="19" t="s">
        <v>61</v>
      </c>
      <c r="J42" s="5">
        <v>40</v>
      </c>
      <c r="K42" s="289"/>
      <c r="L42" s="304"/>
      <c r="M42" s="22"/>
      <c r="N42" s="294"/>
      <c r="O42" s="296"/>
      <c r="Q42" s="257"/>
      <c r="R42" s="1" t="s">
        <v>65</v>
      </c>
      <c r="S42" s="5">
        <v>40</v>
      </c>
      <c r="T42" s="298"/>
      <c r="U42" s="19">
        <v>37.15</v>
      </c>
      <c r="V42" s="300"/>
      <c r="W42" s="289"/>
      <c r="X42" s="19" t="s">
        <v>33</v>
      </c>
      <c r="Y42" s="5">
        <v>40</v>
      </c>
      <c r="Z42" s="289"/>
      <c r="AA42" s="304"/>
      <c r="AB42" s="22"/>
      <c r="AC42" s="294"/>
      <c r="AD42" s="296"/>
    </row>
    <row r="43" spans="2:30" x14ac:dyDescent="0.35">
      <c r="B43" s="267" t="s">
        <v>9</v>
      </c>
      <c r="C43" s="6" t="s">
        <v>46</v>
      </c>
      <c r="D43" s="3">
        <v>40</v>
      </c>
      <c r="E43" s="297">
        <f>AVERAGE(D43:D44)</f>
        <v>40</v>
      </c>
      <c r="F43" s="17">
        <v>40</v>
      </c>
      <c r="G43" s="299">
        <f>AVERAGE(F43:F44)</f>
        <v>40</v>
      </c>
      <c r="H43" s="290">
        <f>AVERAGE(E43,G43)</f>
        <v>40</v>
      </c>
      <c r="I43" s="17" t="s">
        <v>147</v>
      </c>
      <c r="J43" s="93">
        <v>40</v>
      </c>
      <c r="K43" s="290">
        <f>AVERAGE(J43:J44)</f>
        <v>39.245000000000005</v>
      </c>
      <c r="L43" s="303"/>
      <c r="M43" s="43"/>
      <c r="N43" s="293"/>
      <c r="O43" s="295"/>
      <c r="Q43" s="267" t="s">
        <v>9</v>
      </c>
      <c r="R43" s="6" t="s">
        <v>46</v>
      </c>
      <c r="S43" s="3">
        <v>40</v>
      </c>
      <c r="T43" s="297">
        <f>AVERAGE(S43:S44)</f>
        <v>40</v>
      </c>
      <c r="U43" s="17">
        <v>40</v>
      </c>
      <c r="V43" s="299">
        <f>AVERAGE(U43:U44)</f>
        <v>40</v>
      </c>
      <c r="W43" s="290">
        <f>AVERAGE(T43,V43)</f>
        <v>40</v>
      </c>
      <c r="X43" s="17" t="s">
        <v>34</v>
      </c>
      <c r="Y43" s="93">
        <v>34.28</v>
      </c>
      <c r="Z43" s="290">
        <f>AVERAGE(Y43:Y44)</f>
        <v>33.844999999999999</v>
      </c>
      <c r="AA43" s="301"/>
      <c r="AB43" s="43"/>
      <c r="AC43" s="293"/>
      <c r="AD43" s="295"/>
    </row>
    <row r="44" spans="2:30" x14ac:dyDescent="0.35">
      <c r="B44" s="257"/>
      <c r="C44" s="7" t="s">
        <v>66</v>
      </c>
      <c r="D44" s="4">
        <v>40</v>
      </c>
      <c r="E44" s="298"/>
      <c r="F44" s="18">
        <v>40</v>
      </c>
      <c r="G44" s="300"/>
      <c r="H44" s="289"/>
      <c r="I44" s="18" t="s">
        <v>139</v>
      </c>
      <c r="J44" s="94">
        <v>38.49</v>
      </c>
      <c r="K44" s="289"/>
      <c r="L44" s="304"/>
      <c r="M44" s="44"/>
      <c r="N44" s="294"/>
      <c r="O44" s="296"/>
      <c r="Q44" s="257"/>
      <c r="R44" s="7" t="s">
        <v>66</v>
      </c>
      <c r="S44" s="4">
        <v>40</v>
      </c>
      <c r="T44" s="298"/>
      <c r="U44" s="18">
        <v>40</v>
      </c>
      <c r="V44" s="300"/>
      <c r="W44" s="289"/>
      <c r="X44" s="18" t="s">
        <v>35</v>
      </c>
      <c r="Y44" s="94">
        <v>33.409999999999997</v>
      </c>
      <c r="Z44" s="289"/>
      <c r="AA44" s="302"/>
      <c r="AB44" s="44"/>
      <c r="AC44" s="294"/>
      <c r="AD44" s="296"/>
    </row>
    <row r="45" spans="2:30" x14ac:dyDescent="0.35"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</row>
    <row r="46" spans="2:30" ht="18.5" x14ac:dyDescent="0.45">
      <c r="B46" s="26" t="s">
        <v>160</v>
      </c>
      <c r="C46" s="1"/>
      <c r="D46" s="1"/>
      <c r="E46" s="1"/>
      <c r="F46" s="1"/>
      <c r="G46" s="1"/>
      <c r="H46" s="2"/>
      <c r="I46" s="1"/>
      <c r="J46" s="1"/>
      <c r="K46" s="2"/>
      <c r="L46" s="1"/>
      <c r="M46" s="1"/>
      <c r="N46" s="2"/>
      <c r="O46" s="2"/>
      <c r="Q46" s="26" t="s">
        <v>160</v>
      </c>
      <c r="R46" s="1"/>
      <c r="S46" s="1"/>
      <c r="T46" s="1"/>
      <c r="U46" s="1"/>
      <c r="V46" s="1"/>
      <c r="W46" s="2"/>
      <c r="X46" s="1"/>
      <c r="Y46" s="1"/>
      <c r="Z46" s="2"/>
      <c r="AA46" s="1"/>
      <c r="AB46" s="1"/>
      <c r="AC46" s="2"/>
      <c r="AD46" s="2"/>
    </row>
    <row r="47" spans="2:30" x14ac:dyDescent="0.35">
      <c r="B47" s="232" t="s">
        <v>26</v>
      </c>
      <c r="C47" s="232"/>
      <c r="D47" s="232"/>
      <c r="E47" s="232"/>
      <c r="F47" s="232"/>
      <c r="G47" s="232"/>
      <c r="H47" s="305"/>
      <c r="I47" s="306" t="s">
        <v>10</v>
      </c>
      <c r="J47" s="307"/>
      <c r="K47" s="307"/>
      <c r="L47" s="307"/>
      <c r="M47" s="307"/>
      <c r="N47" s="307"/>
      <c r="O47" s="308"/>
      <c r="Q47" s="232" t="s">
        <v>26</v>
      </c>
      <c r="R47" s="232"/>
      <c r="S47" s="232"/>
      <c r="T47" s="232"/>
      <c r="U47" s="232"/>
      <c r="V47" s="232"/>
      <c r="W47" s="305"/>
      <c r="X47" s="306" t="s">
        <v>161</v>
      </c>
      <c r="Y47" s="307"/>
      <c r="Z47" s="307"/>
      <c r="AA47" s="307"/>
      <c r="AB47" s="307"/>
      <c r="AC47" s="307"/>
      <c r="AD47" s="308"/>
    </row>
    <row r="48" spans="2:30" ht="39" x14ac:dyDescent="0.35">
      <c r="B48" s="8" t="s">
        <v>0</v>
      </c>
      <c r="C48" s="9" t="s">
        <v>1</v>
      </c>
      <c r="D48" s="8" t="s">
        <v>24</v>
      </c>
      <c r="E48" s="16" t="s">
        <v>27</v>
      </c>
      <c r="F48" s="9" t="s">
        <v>25</v>
      </c>
      <c r="G48" s="13" t="s">
        <v>28</v>
      </c>
      <c r="H48" s="14" t="s">
        <v>2</v>
      </c>
      <c r="I48" s="9" t="s">
        <v>1</v>
      </c>
      <c r="J48" s="15" t="s">
        <v>3</v>
      </c>
      <c r="K48" s="14" t="s">
        <v>4</v>
      </c>
      <c r="L48" s="10" t="s">
        <v>29</v>
      </c>
      <c r="M48" s="13" t="s">
        <v>5</v>
      </c>
      <c r="N48" s="12" t="s">
        <v>162</v>
      </c>
      <c r="O48" s="11" t="s">
        <v>6</v>
      </c>
      <c r="Q48" s="8" t="s">
        <v>0</v>
      </c>
      <c r="R48" s="9" t="s">
        <v>1</v>
      </c>
      <c r="S48" s="8" t="s">
        <v>24</v>
      </c>
      <c r="T48" s="16" t="s">
        <v>27</v>
      </c>
      <c r="U48" s="9" t="s">
        <v>25</v>
      </c>
      <c r="V48" s="13" t="s">
        <v>28</v>
      </c>
      <c r="W48" s="14" t="s">
        <v>2</v>
      </c>
      <c r="X48" s="9" t="s">
        <v>1</v>
      </c>
      <c r="Y48" s="15" t="s">
        <v>3</v>
      </c>
      <c r="Z48" s="14" t="s">
        <v>4</v>
      </c>
      <c r="AA48" s="10" t="s">
        <v>29</v>
      </c>
      <c r="AB48" s="13" t="s">
        <v>5</v>
      </c>
      <c r="AC48" s="12" t="s">
        <v>162</v>
      </c>
      <c r="AD48" s="11" t="s">
        <v>6</v>
      </c>
    </row>
    <row r="49" spans="2:30" x14ac:dyDescent="0.35">
      <c r="B49" s="267" t="s">
        <v>163</v>
      </c>
      <c r="C49" s="1" t="s">
        <v>66</v>
      </c>
      <c r="D49" s="5">
        <v>21.94</v>
      </c>
      <c r="E49" s="297">
        <f>AVERAGE(D49:D50)</f>
        <v>22.145000000000003</v>
      </c>
      <c r="F49" s="19">
        <v>19.100000000000001</v>
      </c>
      <c r="G49" s="299">
        <f>AVERAGE(F49:F50)</f>
        <v>19.234999999999999</v>
      </c>
      <c r="H49" s="290">
        <f>AVERAGE(E49,G49)</f>
        <v>20.69</v>
      </c>
      <c r="I49" s="19" t="s">
        <v>15</v>
      </c>
      <c r="J49" s="5">
        <v>34.08</v>
      </c>
      <c r="K49" s="290">
        <f>GEOMEAN(J50,J49)</f>
        <v>34.655146803902014</v>
      </c>
      <c r="L49" s="303">
        <f>K49-H49</f>
        <v>13.965146803902012</v>
      </c>
      <c r="M49" s="22">
        <f>M2</f>
        <v>12.752797629469192</v>
      </c>
      <c r="N49" s="293">
        <f>L49-M49</f>
        <v>1.2123491744328199</v>
      </c>
      <c r="O49" s="295">
        <f>2^(-N49)</f>
        <v>0.43156531520626862</v>
      </c>
      <c r="Q49" s="256" t="s">
        <v>163</v>
      </c>
      <c r="R49" s="1" t="s">
        <v>66</v>
      </c>
      <c r="S49" s="5">
        <v>21.94</v>
      </c>
      <c r="T49" s="309">
        <f>AVERAGE(S49:S50)</f>
        <v>22.145000000000003</v>
      </c>
      <c r="U49" s="19">
        <v>19.100000000000001</v>
      </c>
      <c r="V49" s="310">
        <f>AVERAGE(U49:U50)</f>
        <v>19.234999999999999</v>
      </c>
      <c r="W49" s="288">
        <f>AVERAGE(T49,V49)</f>
        <v>20.69</v>
      </c>
      <c r="X49" s="19" t="s">
        <v>103</v>
      </c>
      <c r="Y49" s="5">
        <v>30.34</v>
      </c>
      <c r="Z49" s="288">
        <f>GEOMEAN(Y50,Y49)</f>
        <v>30.264907070731276</v>
      </c>
      <c r="AA49" s="311">
        <f>Z49-W49</f>
        <v>9.5749070707312747</v>
      </c>
      <c r="AB49" s="22">
        <f>AB2</f>
        <v>10.075729949787412</v>
      </c>
      <c r="AC49" s="312">
        <f>AA49-AB49</f>
        <v>-0.50082287905613754</v>
      </c>
      <c r="AD49" s="313">
        <f>2^(-AC49)</f>
        <v>1.4150204263551343</v>
      </c>
    </row>
    <row r="50" spans="2:30" x14ac:dyDescent="0.35">
      <c r="B50" s="257"/>
      <c r="C50" s="1" t="s">
        <v>46</v>
      </c>
      <c r="D50" s="5">
        <v>22.35</v>
      </c>
      <c r="E50" s="298"/>
      <c r="F50" s="19">
        <v>19.37</v>
      </c>
      <c r="G50" s="300"/>
      <c r="H50" s="289"/>
      <c r="I50" s="19" t="s">
        <v>16</v>
      </c>
      <c r="J50" s="5">
        <v>35.24</v>
      </c>
      <c r="K50" s="289"/>
      <c r="L50" s="304"/>
      <c r="M50" s="22"/>
      <c r="N50" s="294"/>
      <c r="O50" s="296"/>
      <c r="Q50" s="257"/>
      <c r="R50" s="1" t="s">
        <v>46</v>
      </c>
      <c r="S50" s="5">
        <v>22.35</v>
      </c>
      <c r="T50" s="298"/>
      <c r="U50" s="19">
        <v>19.37</v>
      </c>
      <c r="V50" s="300"/>
      <c r="W50" s="289"/>
      <c r="X50" s="19" t="s">
        <v>104</v>
      </c>
      <c r="Y50" s="5">
        <v>30.19</v>
      </c>
      <c r="Z50" s="289"/>
      <c r="AA50" s="304"/>
      <c r="AB50" s="22"/>
      <c r="AC50" s="294"/>
      <c r="AD50" s="296"/>
    </row>
    <row r="51" spans="2:30" x14ac:dyDescent="0.35">
      <c r="B51" s="267" t="s">
        <v>164</v>
      </c>
      <c r="C51" s="6" t="s">
        <v>67</v>
      </c>
      <c r="D51" s="3">
        <v>22.35</v>
      </c>
      <c r="E51" s="297">
        <f>AVERAGE(D51:D52)</f>
        <v>22.34</v>
      </c>
      <c r="F51" s="17">
        <v>19.399999999999999</v>
      </c>
      <c r="G51" s="299">
        <f>AVERAGE(F51:F52)</f>
        <v>19.38</v>
      </c>
      <c r="H51" s="290">
        <f>AVERAGE(E51,G51)</f>
        <v>20.86</v>
      </c>
      <c r="I51" s="17" t="s">
        <v>17</v>
      </c>
      <c r="J51" s="3">
        <v>32.049999999999997</v>
      </c>
      <c r="K51" s="290">
        <f>GEOMEAN(J52,J51)</f>
        <v>32.308953867310528</v>
      </c>
      <c r="L51" s="303">
        <f>K51-H51</f>
        <v>11.448953867310529</v>
      </c>
      <c r="M51" s="20"/>
      <c r="N51" s="293">
        <f>L51-M49</f>
        <v>-1.3038437621586638</v>
      </c>
      <c r="O51" s="295">
        <f>2^(-N51)</f>
        <v>2.4688578323277039</v>
      </c>
      <c r="Q51" s="267" t="s">
        <v>164</v>
      </c>
      <c r="R51" s="6" t="s">
        <v>67</v>
      </c>
      <c r="S51" s="3">
        <v>22.35</v>
      </c>
      <c r="T51" s="297">
        <f>AVERAGE(S51:S52)</f>
        <v>22.34</v>
      </c>
      <c r="U51" s="17">
        <v>19.399999999999999</v>
      </c>
      <c r="V51" s="299">
        <f>AVERAGE(U51:U52)</f>
        <v>19.38</v>
      </c>
      <c r="W51" s="290">
        <f>AVERAGE(T51,V51)</f>
        <v>20.86</v>
      </c>
      <c r="X51" s="17" t="s">
        <v>105</v>
      </c>
      <c r="Y51" s="3">
        <v>29.85</v>
      </c>
      <c r="Z51" s="290">
        <f>GEOMEAN(Y52,Y51)</f>
        <v>29.914929383169198</v>
      </c>
      <c r="AA51" s="303">
        <f>Z51-W51</f>
        <v>9.054929383169199</v>
      </c>
      <c r="AB51" s="20"/>
      <c r="AC51" s="293">
        <f>AA51-AB49</f>
        <v>-1.0208005666182132</v>
      </c>
      <c r="AD51" s="295">
        <f>2^(-AC51)</f>
        <v>2.0290445853741468</v>
      </c>
    </row>
    <row r="52" spans="2:30" x14ac:dyDescent="0.35">
      <c r="B52" s="257"/>
      <c r="C52" s="7" t="s">
        <v>48</v>
      </c>
      <c r="D52" s="4">
        <v>22.33</v>
      </c>
      <c r="E52" s="298"/>
      <c r="F52" s="18">
        <v>19.36</v>
      </c>
      <c r="G52" s="300"/>
      <c r="H52" s="289"/>
      <c r="I52" s="18" t="s">
        <v>18</v>
      </c>
      <c r="J52" s="4">
        <v>32.57</v>
      </c>
      <c r="K52" s="289"/>
      <c r="L52" s="304"/>
      <c r="M52" s="21"/>
      <c r="N52" s="294"/>
      <c r="O52" s="296"/>
      <c r="Q52" s="257"/>
      <c r="R52" s="7" t="s">
        <v>48</v>
      </c>
      <c r="S52" s="4">
        <v>22.33</v>
      </c>
      <c r="T52" s="298"/>
      <c r="U52" s="18">
        <v>19.36</v>
      </c>
      <c r="V52" s="300"/>
      <c r="W52" s="289"/>
      <c r="X52" s="18" t="s">
        <v>106</v>
      </c>
      <c r="Y52" s="4">
        <v>29.98</v>
      </c>
      <c r="Z52" s="289"/>
      <c r="AA52" s="304"/>
      <c r="AB52" s="21"/>
      <c r="AC52" s="294"/>
      <c r="AD52" s="296"/>
    </row>
    <row r="53" spans="2:30" x14ac:dyDescent="0.35">
      <c r="B53" s="267" t="s">
        <v>165</v>
      </c>
      <c r="C53" s="1" t="s">
        <v>68</v>
      </c>
      <c r="D53" s="5">
        <v>22.17</v>
      </c>
      <c r="E53" s="297">
        <f>AVERAGE(D53:D54)</f>
        <v>22.145000000000003</v>
      </c>
      <c r="F53" s="19">
        <v>19.350000000000001</v>
      </c>
      <c r="G53" s="299">
        <f>AVERAGE(F53:F54)</f>
        <v>19.315000000000001</v>
      </c>
      <c r="H53" s="290">
        <f>AVERAGE(E53,G53)</f>
        <v>20.730000000000004</v>
      </c>
      <c r="I53" s="19" t="s">
        <v>19</v>
      </c>
      <c r="J53" s="5">
        <v>26.18</v>
      </c>
      <c r="K53" s="290">
        <f>GEOMEAN(J54,J53)</f>
        <v>26.184999522627454</v>
      </c>
      <c r="L53" s="303">
        <f>K53-H53</f>
        <v>5.4549995226274497</v>
      </c>
      <c r="M53" s="22"/>
      <c r="N53" s="293">
        <f>L53-M49</f>
        <v>-7.2977981068417428</v>
      </c>
      <c r="O53" s="295">
        <f>2^(-N53)</f>
        <v>157.34615418368392</v>
      </c>
      <c r="Q53" s="267" t="s">
        <v>165</v>
      </c>
      <c r="R53" s="6" t="s">
        <v>68</v>
      </c>
      <c r="S53" s="3">
        <v>22.17</v>
      </c>
      <c r="T53" s="297">
        <f>AVERAGE(S53:S54)</f>
        <v>22.145000000000003</v>
      </c>
      <c r="U53" s="17">
        <v>19.350000000000001</v>
      </c>
      <c r="V53" s="299">
        <f>AVERAGE(U53:U54)</f>
        <v>19.315000000000001</v>
      </c>
      <c r="W53" s="290">
        <f>AVERAGE(T53,V53)</f>
        <v>20.730000000000004</v>
      </c>
      <c r="X53" s="17" t="s">
        <v>179</v>
      </c>
      <c r="Y53" s="3">
        <v>23.57</v>
      </c>
      <c r="Z53" s="290">
        <f>GEOMEAN(Y54,Y53)</f>
        <v>23.624935978749232</v>
      </c>
      <c r="AA53" s="303">
        <f>Z53-W53</f>
        <v>2.8949359787492277</v>
      </c>
      <c r="AB53" s="20"/>
      <c r="AC53" s="293">
        <f>AA53-AB49</f>
        <v>-7.1807939710381845</v>
      </c>
      <c r="AD53" s="295">
        <f>2^(-AC53)</f>
        <v>145.08896343422364</v>
      </c>
    </row>
    <row r="54" spans="2:30" x14ac:dyDescent="0.35">
      <c r="B54" s="257"/>
      <c r="C54" s="1" t="s">
        <v>50</v>
      </c>
      <c r="D54" s="5">
        <v>22.12</v>
      </c>
      <c r="E54" s="298"/>
      <c r="F54" s="19">
        <v>19.28</v>
      </c>
      <c r="G54" s="300"/>
      <c r="H54" s="289"/>
      <c r="I54" s="19" t="s">
        <v>20</v>
      </c>
      <c r="J54" s="5">
        <v>26.19</v>
      </c>
      <c r="K54" s="289"/>
      <c r="L54" s="304"/>
      <c r="M54" s="22"/>
      <c r="N54" s="294"/>
      <c r="O54" s="296"/>
      <c r="Q54" s="257"/>
      <c r="R54" s="7" t="s">
        <v>50</v>
      </c>
      <c r="S54" s="4">
        <v>22.12</v>
      </c>
      <c r="T54" s="298"/>
      <c r="U54" s="18">
        <v>19.28</v>
      </c>
      <c r="V54" s="300"/>
      <c r="W54" s="289"/>
      <c r="X54" s="18" t="s">
        <v>180</v>
      </c>
      <c r="Y54" s="4">
        <v>23.68</v>
      </c>
      <c r="Z54" s="289"/>
      <c r="AA54" s="304"/>
      <c r="AB54" s="21"/>
      <c r="AC54" s="294"/>
      <c r="AD54" s="296"/>
    </row>
    <row r="55" spans="2:30" x14ac:dyDescent="0.35">
      <c r="B55" s="267" t="s">
        <v>7</v>
      </c>
      <c r="C55" s="6" t="s">
        <v>70</v>
      </c>
      <c r="D55" s="3">
        <v>40</v>
      </c>
      <c r="E55" s="297">
        <f>AVERAGE(D55:D56)</f>
        <v>40</v>
      </c>
      <c r="F55" s="17">
        <v>40</v>
      </c>
      <c r="G55" s="299">
        <f>AVERAGE(F55:F56)</f>
        <v>40</v>
      </c>
      <c r="H55" s="290">
        <f>AVERAGE(E55,G55)</f>
        <v>40</v>
      </c>
      <c r="I55" s="27" t="s">
        <v>145</v>
      </c>
      <c r="J55" s="3">
        <v>31.72</v>
      </c>
      <c r="K55" s="290">
        <f>AVERAGE(J55:J56)</f>
        <v>35.86</v>
      </c>
      <c r="L55" s="303"/>
      <c r="M55" s="20"/>
      <c r="N55" s="293"/>
      <c r="O55" s="295"/>
      <c r="Q55" s="256" t="s">
        <v>7</v>
      </c>
      <c r="R55" s="1" t="s">
        <v>70</v>
      </c>
      <c r="S55" s="5">
        <v>40</v>
      </c>
      <c r="T55" s="309">
        <f>AVERAGE(S55:S56)</f>
        <v>40</v>
      </c>
      <c r="U55" s="19">
        <v>40</v>
      </c>
      <c r="V55" s="310">
        <f>AVERAGE(U55:U56)</f>
        <v>40</v>
      </c>
      <c r="W55" s="288">
        <f>AVERAGE(T55,V55)</f>
        <v>40</v>
      </c>
      <c r="X55" s="95" t="s">
        <v>183</v>
      </c>
      <c r="Y55" s="5">
        <v>40</v>
      </c>
      <c r="Z55" s="288">
        <f>AVERAGE(Y55:Y56)</f>
        <v>40</v>
      </c>
      <c r="AA55" s="311"/>
      <c r="AB55" s="22"/>
      <c r="AC55" s="312"/>
      <c r="AD55" s="313"/>
    </row>
    <row r="56" spans="2:30" x14ac:dyDescent="0.35">
      <c r="B56" s="257"/>
      <c r="C56" s="1" t="s">
        <v>54</v>
      </c>
      <c r="D56" s="5">
        <v>40</v>
      </c>
      <c r="E56" s="298"/>
      <c r="F56" s="19">
        <v>40</v>
      </c>
      <c r="G56" s="300"/>
      <c r="H56" s="289"/>
      <c r="I56" s="19" t="s">
        <v>153</v>
      </c>
      <c r="J56" s="5">
        <v>40</v>
      </c>
      <c r="K56" s="289"/>
      <c r="L56" s="304"/>
      <c r="M56" s="22"/>
      <c r="N56" s="294"/>
      <c r="O56" s="296"/>
      <c r="Q56" s="257"/>
      <c r="R56" s="1" t="s">
        <v>54</v>
      </c>
      <c r="S56" s="5">
        <v>40</v>
      </c>
      <c r="T56" s="298"/>
      <c r="U56" s="19">
        <v>40</v>
      </c>
      <c r="V56" s="300"/>
      <c r="W56" s="289"/>
      <c r="X56" s="19" t="s">
        <v>184</v>
      </c>
      <c r="Y56" s="5">
        <v>40</v>
      </c>
      <c r="Z56" s="289"/>
      <c r="AA56" s="304"/>
      <c r="AB56" s="22"/>
      <c r="AC56" s="294"/>
      <c r="AD56" s="296"/>
    </row>
    <row r="57" spans="2:30" x14ac:dyDescent="0.35">
      <c r="B57" s="267" t="s">
        <v>9</v>
      </c>
      <c r="C57" s="6" t="s">
        <v>71</v>
      </c>
      <c r="D57" s="3">
        <v>40</v>
      </c>
      <c r="E57" s="297">
        <f>AVERAGE(D57:D58)</f>
        <v>38.274999999999999</v>
      </c>
      <c r="F57" s="17">
        <v>35.99</v>
      </c>
      <c r="G57" s="299">
        <f>AVERAGE(F57:F58)</f>
        <v>36.24</v>
      </c>
      <c r="H57" s="290">
        <f>AVERAGE(E57,G57)</f>
        <v>37.2575</v>
      </c>
      <c r="I57" s="17" t="s">
        <v>8</v>
      </c>
      <c r="J57" s="93">
        <v>40</v>
      </c>
      <c r="K57" s="290">
        <f>AVERAGE(J57:J58)</f>
        <v>40</v>
      </c>
      <c r="L57" s="301"/>
      <c r="M57" s="43"/>
      <c r="N57" s="293"/>
      <c r="O57" s="295"/>
      <c r="Q57" s="267" t="s">
        <v>9</v>
      </c>
      <c r="R57" s="6" t="s">
        <v>71</v>
      </c>
      <c r="S57" s="3">
        <v>40</v>
      </c>
      <c r="T57" s="297">
        <f>AVERAGE(S57:S58)</f>
        <v>38.274999999999999</v>
      </c>
      <c r="U57" s="17">
        <v>35.99</v>
      </c>
      <c r="V57" s="299">
        <f>AVERAGE(U57:U58)</f>
        <v>36.24</v>
      </c>
      <c r="W57" s="290">
        <f>AVERAGE(T57,V57)</f>
        <v>37.2575</v>
      </c>
      <c r="X57" s="17" t="s">
        <v>185</v>
      </c>
      <c r="Y57" s="93">
        <v>32.130000000000003</v>
      </c>
      <c r="Z57" s="290">
        <f>AVERAGE(Y57:Y58)</f>
        <v>32.07</v>
      </c>
      <c r="AA57" s="301"/>
      <c r="AB57" s="43"/>
      <c r="AC57" s="293"/>
      <c r="AD57" s="295"/>
    </row>
    <row r="58" spans="2:30" x14ac:dyDescent="0.35">
      <c r="B58" s="257"/>
      <c r="C58" s="7" t="s">
        <v>55</v>
      </c>
      <c r="D58" s="4">
        <v>36.549999999999997</v>
      </c>
      <c r="E58" s="298"/>
      <c r="F58" s="18">
        <v>36.49</v>
      </c>
      <c r="G58" s="300"/>
      <c r="H58" s="289"/>
      <c r="I58" s="18" t="s">
        <v>23</v>
      </c>
      <c r="J58" s="94">
        <v>40</v>
      </c>
      <c r="K58" s="289"/>
      <c r="L58" s="302"/>
      <c r="M58" s="44"/>
      <c r="N58" s="294"/>
      <c r="O58" s="296"/>
      <c r="Q58" s="257"/>
      <c r="R58" s="7" t="s">
        <v>55</v>
      </c>
      <c r="S58" s="4">
        <v>36.549999999999997</v>
      </c>
      <c r="T58" s="298"/>
      <c r="U58" s="18">
        <v>36.49</v>
      </c>
      <c r="V58" s="300"/>
      <c r="W58" s="289"/>
      <c r="X58" s="18" t="s">
        <v>186</v>
      </c>
      <c r="Y58" s="94">
        <v>32.01</v>
      </c>
      <c r="Z58" s="289"/>
      <c r="AA58" s="302"/>
      <c r="AB58" s="44"/>
      <c r="AC58" s="294"/>
      <c r="AD58" s="296"/>
    </row>
    <row r="59" spans="2:30" x14ac:dyDescent="0.35">
      <c r="B59" s="25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Q59" s="25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</row>
    <row r="60" spans="2:30" ht="18.5" x14ac:dyDescent="0.45">
      <c r="B60" s="26" t="s">
        <v>166</v>
      </c>
      <c r="C60" s="1"/>
      <c r="D60" s="1"/>
      <c r="E60" s="1"/>
      <c r="F60" s="1"/>
      <c r="G60" s="1"/>
      <c r="H60" s="2"/>
      <c r="I60" s="1"/>
      <c r="J60" s="1"/>
      <c r="K60" s="2"/>
      <c r="L60" s="1"/>
      <c r="M60" s="1"/>
      <c r="N60" s="2"/>
      <c r="O60" s="2"/>
    </row>
    <row r="61" spans="2:30" x14ac:dyDescent="0.35">
      <c r="B61" s="232" t="s">
        <v>26</v>
      </c>
      <c r="C61" s="232"/>
      <c r="D61" s="232"/>
      <c r="E61" s="232"/>
      <c r="F61" s="232"/>
      <c r="G61" s="232"/>
      <c r="H61" s="305"/>
      <c r="I61" s="306" t="s">
        <v>10</v>
      </c>
      <c r="J61" s="307"/>
      <c r="K61" s="307"/>
      <c r="L61" s="307"/>
      <c r="M61" s="307"/>
      <c r="N61" s="307"/>
      <c r="O61" s="308"/>
    </row>
    <row r="62" spans="2:30" ht="39" x14ac:dyDescent="0.35">
      <c r="B62" s="8" t="s">
        <v>0</v>
      </c>
      <c r="C62" s="9" t="s">
        <v>1</v>
      </c>
      <c r="D62" s="8" t="s">
        <v>24</v>
      </c>
      <c r="E62" s="16" t="s">
        <v>27</v>
      </c>
      <c r="F62" s="9" t="s">
        <v>25</v>
      </c>
      <c r="G62" s="13" t="s">
        <v>28</v>
      </c>
      <c r="H62" s="14" t="s">
        <v>2</v>
      </c>
      <c r="I62" s="9" t="s">
        <v>1</v>
      </c>
      <c r="J62" s="15" t="s">
        <v>3</v>
      </c>
      <c r="K62" s="14" t="s">
        <v>4</v>
      </c>
      <c r="L62" s="10" t="s">
        <v>29</v>
      </c>
      <c r="M62" s="13" t="s">
        <v>5</v>
      </c>
      <c r="N62" s="12" t="s">
        <v>75</v>
      </c>
      <c r="O62" s="11" t="s">
        <v>6</v>
      </c>
    </row>
    <row r="63" spans="2:30" ht="14.5" customHeight="1" x14ac:dyDescent="0.35">
      <c r="B63" s="267" t="s">
        <v>168</v>
      </c>
      <c r="C63" s="6" t="s">
        <v>92</v>
      </c>
      <c r="D63" s="3">
        <v>27.97</v>
      </c>
      <c r="E63" s="297">
        <f>AVERAGE(D63:D64)</f>
        <v>27.96</v>
      </c>
      <c r="F63" s="17">
        <v>24.85</v>
      </c>
      <c r="G63" s="299">
        <f>AVERAGE(F63:F64)</f>
        <v>24.89</v>
      </c>
      <c r="H63" s="290">
        <f>AVERAGE(E63,G63)</f>
        <v>26.425000000000001</v>
      </c>
      <c r="I63" s="17" t="s">
        <v>48</v>
      </c>
      <c r="J63" s="3">
        <v>40</v>
      </c>
      <c r="K63" s="290">
        <f>GEOMEAN(J64,J63)</f>
        <v>40</v>
      </c>
      <c r="L63" s="303">
        <f>K63-H63</f>
        <v>13.574999999999999</v>
      </c>
      <c r="M63" s="20">
        <f>M2</f>
        <v>12.752797629469192</v>
      </c>
      <c r="N63" s="293">
        <f>L63-M63</f>
        <v>0.8222023705308068</v>
      </c>
      <c r="O63" s="295">
        <f>2^(-N63)</f>
        <v>0.56557789079818621</v>
      </c>
    </row>
    <row r="64" spans="2:30" x14ac:dyDescent="0.35">
      <c r="B64" s="257"/>
      <c r="C64" s="7" t="s">
        <v>67</v>
      </c>
      <c r="D64" s="4">
        <v>27.95</v>
      </c>
      <c r="E64" s="298"/>
      <c r="F64" s="18">
        <v>24.93</v>
      </c>
      <c r="G64" s="300"/>
      <c r="H64" s="289"/>
      <c r="I64" s="18" t="s">
        <v>49</v>
      </c>
      <c r="J64" s="4">
        <v>40</v>
      </c>
      <c r="K64" s="289"/>
      <c r="L64" s="304"/>
      <c r="M64" s="21"/>
      <c r="N64" s="294"/>
      <c r="O64" s="296"/>
    </row>
    <row r="65" spans="2:30" ht="14.5" customHeight="1" x14ac:dyDescent="0.35">
      <c r="B65" s="267" t="s">
        <v>169</v>
      </c>
      <c r="C65" s="1" t="s">
        <v>94</v>
      </c>
      <c r="D65" s="5">
        <v>27.55</v>
      </c>
      <c r="E65" s="297">
        <f>AVERAGE(D65:D66)</f>
        <v>27.664999999999999</v>
      </c>
      <c r="F65" s="19">
        <v>24.39</v>
      </c>
      <c r="G65" s="299">
        <f>AVERAGE(F65:F66)</f>
        <v>24.490000000000002</v>
      </c>
      <c r="H65" s="290">
        <f>AVERAGE(E65,G65)</f>
        <v>26.077500000000001</v>
      </c>
      <c r="I65" s="19" t="s">
        <v>50</v>
      </c>
      <c r="J65" s="5">
        <v>35.9</v>
      </c>
      <c r="K65" s="290">
        <f>GEOMEAN(J66,J65)</f>
        <v>35.964941262290424</v>
      </c>
      <c r="L65" s="303">
        <f>K65-H65</f>
        <v>9.8874412622904231</v>
      </c>
      <c r="M65" s="22"/>
      <c r="N65" s="293">
        <f>L65-M63</f>
        <v>-2.8653563671787694</v>
      </c>
      <c r="O65" s="295">
        <f>2^(-N65)</f>
        <v>7.28715848319814</v>
      </c>
    </row>
    <row r="66" spans="2:30" x14ac:dyDescent="0.35">
      <c r="B66" s="257"/>
      <c r="C66" s="1" t="s">
        <v>68</v>
      </c>
      <c r="D66" s="5">
        <v>27.78</v>
      </c>
      <c r="E66" s="298"/>
      <c r="F66" s="19">
        <v>24.59</v>
      </c>
      <c r="G66" s="300"/>
      <c r="H66" s="289"/>
      <c r="I66" s="19" t="s">
        <v>51</v>
      </c>
      <c r="J66" s="5">
        <v>36.03</v>
      </c>
      <c r="K66" s="289"/>
      <c r="L66" s="304"/>
      <c r="M66" s="22"/>
      <c r="N66" s="294"/>
      <c r="O66" s="296"/>
    </row>
    <row r="67" spans="2:30" ht="14.5" customHeight="1" x14ac:dyDescent="0.35">
      <c r="B67" s="267" t="s">
        <v>170</v>
      </c>
      <c r="C67" s="6" t="s">
        <v>96</v>
      </c>
      <c r="D67" s="3">
        <v>29.01</v>
      </c>
      <c r="E67" s="297">
        <f>AVERAGE(D67:D68)</f>
        <v>29.015000000000001</v>
      </c>
      <c r="F67" s="17">
        <v>25.94</v>
      </c>
      <c r="G67" s="299">
        <f>AVERAGE(F67:F68)</f>
        <v>25.925000000000001</v>
      </c>
      <c r="H67" s="290">
        <f>AVERAGE(E67,G67)</f>
        <v>27.47</v>
      </c>
      <c r="I67" s="17" t="s">
        <v>52</v>
      </c>
      <c r="J67" s="3">
        <v>32.72</v>
      </c>
      <c r="K67" s="290">
        <f>GEOMEAN(J68,J67)</f>
        <v>32.724999618029024</v>
      </c>
      <c r="L67" s="303">
        <f>K67-H67</f>
        <v>5.254999618029025</v>
      </c>
      <c r="M67" s="20"/>
      <c r="N67" s="293">
        <f>L67-M63</f>
        <v>-7.4977980114401674</v>
      </c>
      <c r="O67" s="295">
        <f>2^(-N67)</f>
        <v>180.74325652383766</v>
      </c>
    </row>
    <row r="68" spans="2:30" x14ac:dyDescent="0.35">
      <c r="B68" s="257"/>
      <c r="C68" s="7" t="s">
        <v>69</v>
      </c>
      <c r="D68" s="4">
        <v>29.02</v>
      </c>
      <c r="E68" s="298"/>
      <c r="F68" s="18">
        <v>25.91</v>
      </c>
      <c r="G68" s="300"/>
      <c r="H68" s="289"/>
      <c r="I68" s="18" t="s">
        <v>53</v>
      </c>
      <c r="J68" s="4">
        <v>32.729999999999997</v>
      </c>
      <c r="K68" s="289"/>
      <c r="L68" s="304"/>
      <c r="M68" s="21"/>
      <c r="N68" s="294"/>
      <c r="O68" s="296"/>
    </row>
    <row r="69" spans="2:30" x14ac:dyDescent="0.35">
      <c r="B69" s="267" t="s">
        <v>7</v>
      </c>
      <c r="C69" s="6" t="s">
        <v>144</v>
      </c>
      <c r="D69" s="3">
        <v>40</v>
      </c>
      <c r="E69" s="297">
        <f>AVERAGE(D69:D70)</f>
        <v>40</v>
      </c>
      <c r="F69" s="17">
        <v>40</v>
      </c>
      <c r="G69" s="299">
        <f>AVERAGE(F69:F70)</f>
        <v>40</v>
      </c>
      <c r="H69" s="290">
        <f>AVERAGE(E69,G69)</f>
        <v>40</v>
      </c>
      <c r="I69" s="27" t="s">
        <v>54</v>
      </c>
      <c r="J69" s="3">
        <v>33.369999999999997</v>
      </c>
      <c r="K69" s="290">
        <f>AVERAGE(J69:J70)</f>
        <v>33.43</v>
      </c>
      <c r="L69" s="303"/>
      <c r="M69" s="20"/>
      <c r="N69" s="293"/>
      <c r="O69" s="295"/>
    </row>
    <row r="70" spans="2:30" x14ac:dyDescent="0.35">
      <c r="B70" s="257"/>
      <c r="C70" s="1" t="s">
        <v>70</v>
      </c>
      <c r="D70" s="5">
        <v>40</v>
      </c>
      <c r="E70" s="298"/>
      <c r="F70" s="19">
        <v>40</v>
      </c>
      <c r="G70" s="300"/>
      <c r="H70" s="289"/>
      <c r="I70" s="19" t="s">
        <v>147</v>
      </c>
      <c r="J70" s="5">
        <v>33.49</v>
      </c>
      <c r="K70" s="289"/>
      <c r="L70" s="304"/>
      <c r="M70" s="22"/>
      <c r="N70" s="294"/>
      <c r="O70" s="296"/>
    </row>
    <row r="71" spans="2:30" x14ac:dyDescent="0.35">
      <c r="B71" s="267" t="s">
        <v>9</v>
      </c>
      <c r="C71" s="6" t="s">
        <v>146</v>
      </c>
      <c r="D71" s="3">
        <v>40</v>
      </c>
      <c r="E71" s="297">
        <f>AVERAGE(D71:D72)</f>
        <v>40</v>
      </c>
      <c r="F71" s="17">
        <v>35.11</v>
      </c>
      <c r="G71" s="299">
        <f>AVERAGE(F71:F72)</f>
        <v>34.9</v>
      </c>
      <c r="H71" s="290">
        <f>AVERAGE(E71,G71)</f>
        <v>37.450000000000003</v>
      </c>
      <c r="I71" s="17" t="s">
        <v>55</v>
      </c>
      <c r="J71" s="93">
        <v>40</v>
      </c>
      <c r="K71" s="290">
        <f>AVERAGE(J71:J72)</f>
        <v>40</v>
      </c>
      <c r="L71" s="303"/>
      <c r="M71" s="43"/>
      <c r="N71" s="293"/>
      <c r="O71" s="295"/>
    </row>
    <row r="72" spans="2:30" x14ac:dyDescent="0.35">
      <c r="B72" s="257"/>
      <c r="C72" s="7" t="s">
        <v>71</v>
      </c>
      <c r="D72" s="4">
        <v>40</v>
      </c>
      <c r="E72" s="298"/>
      <c r="F72" s="18">
        <v>34.69</v>
      </c>
      <c r="G72" s="300"/>
      <c r="H72" s="289"/>
      <c r="I72" s="18" t="s">
        <v>56</v>
      </c>
      <c r="J72" s="94">
        <v>40</v>
      </c>
      <c r="K72" s="289"/>
      <c r="L72" s="304"/>
      <c r="M72" s="44"/>
      <c r="N72" s="294"/>
      <c r="O72" s="296"/>
    </row>
    <row r="73" spans="2:30" x14ac:dyDescent="0.35"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</row>
    <row r="74" spans="2:30" ht="18.5" x14ac:dyDescent="0.45">
      <c r="B74" s="26" t="s">
        <v>171</v>
      </c>
      <c r="C74" s="1"/>
      <c r="D74" s="1"/>
      <c r="E74" s="1"/>
      <c r="F74" s="1"/>
      <c r="G74" s="1"/>
      <c r="H74" s="2"/>
      <c r="I74" s="1"/>
      <c r="J74" s="1"/>
      <c r="K74" s="2"/>
      <c r="L74" s="1"/>
      <c r="M74" s="1"/>
      <c r="N74" s="2"/>
      <c r="O74" s="2"/>
      <c r="Q74" s="26" t="s">
        <v>171</v>
      </c>
      <c r="R74" s="1"/>
      <c r="S74" s="1"/>
      <c r="T74" s="1"/>
      <c r="U74" s="1"/>
      <c r="V74" s="1"/>
      <c r="W74" s="2"/>
      <c r="X74" s="1"/>
      <c r="Y74" s="1"/>
      <c r="Z74" s="2"/>
      <c r="AA74" s="1"/>
      <c r="AB74" s="1"/>
      <c r="AC74" s="2"/>
      <c r="AD74" s="2"/>
    </row>
    <row r="75" spans="2:30" x14ac:dyDescent="0.35">
      <c r="B75" s="232" t="s">
        <v>26</v>
      </c>
      <c r="C75" s="232"/>
      <c r="D75" s="232"/>
      <c r="E75" s="232"/>
      <c r="F75" s="232"/>
      <c r="G75" s="232"/>
      <c r="H75" s="305"/>
      <c r="I75" s="306" t="s">
        <v>10</v>
      </c>
      <c r="J75" s="307"/>
      <c r="K75" s="307"/>
      <c r="L75" s="307"/>
      <c r="M75" s="307"/>
      <c r="N75" s="307"/>
      <c r="O75" s="308"/>
      <c r="Q75" s="232" t="s">
        <v>26</v>
      </c>
      <c r="R75" s="232"/>
      <c r="S75" s="232"/>
      <c r="T75" s="232"/>
      <c r="U75" s="232"/>
      <c r="V75" s="232"/>
      <c r="W75" s="305"/>
      <c r="X75" s="306" t="s">
        <v>72</v>
      </c>
      <c r="Y75" s="307"/>
      <c r="Z75" s="307"/>
      <c r="AA75" s="307"/>
      <c r="AB75" s="307"/>
      <c r="AC75" s="307"/>
      <c r="AD75" s="308"/>
    </row>
    <row r="76" spans="2:30" ht="39" x14ac:dyDescent="0.35">
      <c r="B76" s="8" t="s">
        <v>0</v>
      </c>
      <c r="C76" s="9" t="s">
        <v>1</v>
      </c>
      <c r="D76" s="8" t="s">
        <v>24</v>
      </c>
      <c r="E76" s="16" t="s">
        <v>27</v>
      </c>
      <c r="F76" s="9" t="s">
        <v>25</v>
      </c>
      <c r="G76" s="13" t="s">
        <v>28</v>
      </c>
      <c r="H76" s="14" t="s">
        <v>2</v>
      </c>
      <c r="I76" s="9" t="s">
        <v>1</v>
      </c>
      <c r="J76" s="15" t="s">
        <v>3</v>
      </c>
      <c r="K76" s="14" t="s">
        <v>4</v>
      </c>
      <c r="L76" s="10" t="s">
        <v>29</v>
      </c>
      <c r="M76" s="13" t="s">
        <v>5</v>
      </c>
      <c r="N76" s="12" t="s">
        <v>75</v>
      </c>
      <c r="O76" s="11" t="s">
        <v>6</v>
      </c>
      <c r="Q76" s="8" t="s">
        <v>0</v>
      </c>
      <c r="R76" s="9" t="s">
        <v>1</v>
      </c>
      <c r="S76" s="8" t="s">
        <v>24</v>
      </c>
      <c r="T76" s="16" t="s">
        <v>27</v>
      </c>
      <c r="U76" s="9" t="s">
        <v>25</v>
      </c>
      <c r="V76" s="13" t="s">
        <v>28</v>
      </c>
      <c r="W76" s="14" t="s">
        <v>2</v>
      </c>
      <c r="X76" s="9" t="s">
        <v>1</v>
      </c>
      <c r="Y76" s="15" t="s">
        <v>3</v>
      </c>
      <c r="Z76" s="14" t="s">
        <v>4</v>
      </c>
      <c r="AA76" s="10" t="s">
        <v>29</v>
      </c>
      <c r="AB76" s="13" t="s">
        <v>5</v>
      </c>
      <c r="AC76" s="12" t="s">
        <v>75</v>
      </c>
      <c r="AD76" s="11" t="s">
        <v>6</v>
      </c>
    </row>
    <row r="77" spans="2:30" x14ac:dyDescent="0.35">
      <c r="B77" s="267" t="s">
        <v>150</v>
      </c>
      <c r="C77" s="6" t="s">
        <v>65</v>
      </c>
      <c r="D77" s="3">
        <v>22.32</v>
      </c>
      <c r="E77" s="297">
        <f>AVERAGE(D77:D78)</f>
        <v>22.344999999999999</v>
      </c>
      <c r="F77" s="17">
        <v>19.68</v>
      </c>
      <c r="G77" s="299">
        <f>AVERAGE(F77:F78)</f>
        <v>19.64</v>
      </c>
      <c r="H77" s="290">
        <f>AVERAGE(E77,G77)</f>
        <v>20.9925</v>
      </c>
      <c r="I77" s="17" t="s">
        <v>13</v>
      </c>
      <c r="J77" s="3">
        <v>34.9</v>
      </c>
      <c r="K77" s="290">
        <f>GEOMEAN(J78,J77)</f>
        <v>35.109371968179666</v>
      </c>
      <c r="L77" s="303">
        <f>K77-H77</f>
        <v>14.116871968179666</v>
      </c>
      <c r="M77" s="22">
        <f>M2</f>
        <v>12.752797629469192</v>
      </c>
      <c r="N77" s="293">
        <f>L77-M77</f>
        <v>1.3640743387104735</v>
      </c>
      <c r="O77" s="295">
        <f>2^(-N77)</f>
        <v>0.3884836162216509</v>
      </c>
      <c r="Q77" s="267" t="s">
        <v>150</v>
      </c>
      <c r="R77" s="6" t="s">
        <v>65</v>
      </c>
      <c r="S77" s="3">
        <v>22.32</v>
      </c>
      <c r="T77" s="297">
        <f>AVERAGE(S77:S78)</f>
        <v>22.344999999999999</v>
      </c>
      <c r="U77" s="17">
        <v>19.68</v>
      </c>
      <c r="V77" s="299">
        <f>AVERAGE(U77:U78)</f>
        <v>19.64</v>
      </c>
      <c r="W77" s="290">
        <f>AVERAGE(T77,V77)</f>
        <v>20.9925</v>
      </c>
      <c r="X77" s="17" t="s">
        <v>101</v>
      </c>
      <c r="Y77" s="3">
        <v>29.45</v>
      </c>
      <c r="Z77" s="290">
        <f>GEOMEAN(Y78,Y77)</f>
        <v>29.599619929992343</v>
      </c>
      <c r="AA77" s="303">
        <f>Z77-W77</f>
        <v>8.6071199299923435</v>
      </c>
      <c r="AB77" s="22">
        <f>AB2</f>
        <v>10.075729949787412</v>
      </c>
      <c r="AC77" s="293">
        <f>AA77-AB77</f>
        <v>-1.4686100197950687</v>
      </c>
      <c r="AD77" s="295">
        <f>2^(-AC77)</f>
        <v>2.7675512240274434</v>
      </c>
    </row>
    <row r="78" spans="2:30" x14ac:dyDescent="0.35">
      <c r="B78" s="257"/>
      <c r="C78" s="7" t="s">
        <v>44</v>
      </c>
      <c r="D78" s="4">
        <v>22.37</v>
      </c>
      <c r="E78" s="298"/>
      <c r="F78" s="18">
        <v>19.600000000000001</v>
      </c>
      <c r="G78" s="300"/>
      <c r="H78" s="289"/>
      <c r="I78" s="18" t="s">
        <v>14</v>
      </c>
      <c r="J78" s="4">
        <v>35.32</v>
      </c>
      <c r="K78" s="289"/>
      <c r="L78" s="304"/>
      <c r="M78" s="21"/>
      <c r="N78" s="294"/>
      <c r="O78" s="296"/>
      <c r="Q78" s="257"/>
      <c r="R78" s="7" t="s">
        <v>44</v>
      </c>
      <c r="S78" s="4">
        <v>22.37</v>
      </c>
      <c r="T78" s="298"/>
      <c r="U78" s="18">
        <v>19.600000000000001</v>
      </c>
      <c r="V78" s="300"/>
      <c r="W78" s="289"/>
      <c r="X78" s="18" t="s">
        <v>102</v>
      </c>
      <c r="Y78" s="4">
        <v>29.75</v>
      </c>
      <c r="Z78" s="289"/>
      <c r="AA78" s="304"/>
      <c r="AB78" s="21"/>
      <c r="AC78" s="294"/>
      <c r="AD78" s="296"/>
    </row>
    <row r="79" spans="2:30" x14ac:dyDescent="0.35">
      <c r="B79" s="267" t="s">
        <v>151</v>
      </c>
      <c r="C79" s="1" t="s">
        <v>66</v>
      </c>
      <c r="D79" s="5">
        <v>23.25</v>
      </c>
      <c r="E79" s="297">
        <f>AVERAGE(D79:D80)</f>
        <v>23.255000000000003</v>
      </c>
      <c r="F79" s="19">
        <v>20.69</v>
      </c>
      <c r="G79" s="299">
        <f>AVERAGE(F79:F80)</f>
        <v>20.715</v>
      </c>
      <c r="H79" s="290">
        <f>AVERAGE(E79,G79)</f>
        <v>21.984999999999999</v>
      </c>
      <c r="I79" s="19" t="s">
        <v>15</v>
      </c>
      <c r="J79" s="5">
        <v>35.700000000000003</v>
      </c>
      <c r="K79" s="290">
        <f>GEOMEAN(J80,J79)</f>
        <v>37.313536417766677</v>
      </c>
      <c r="L79" s="303">
        <f>K79-H79</f>
        <v>15.328536417766678</v>
      </c>
      <c r="M79" s="22"/>
      <c r="N79" s="293">
        <f>L79-M77</f>
        <v>2.5757387882974854</v>
      </c>
      <c r="O79" s="295">
        <f>2^(-N79)</f>
        <v>0.1677356452675702</v>
      </c>
      <c r="Q79" s="267" t="s">
        <v>151</v>
      </c>
      <c r="R79" s="1" t="s">
        <v>66</v>
      </c>
      <c r="S79" s="5">
        <v>23.25</v>
      </c>
      <c r="T79" s="297">
        <f>AVERAGE(S79:S80)</f>
        <v>23.255000000000003</v>
      </c>
      <c r="U79" s="19">
        <v>20.69</v>
      </c>
      <c r="V79" s="299">
        <f>AVERAGE(U79:U80)</f>
        <v>20.715</v>
      </c>
      <c r="W79" s="290">
        <f>AVERAGE(T79,V79)</f>
        <v>21.984999999999999</v>
      </c>
      <c r="X79" s="19" t="s">
        <v>103</v>
      </c>
      <c r="Y79" s="5">
        <v>30.98</v>
      </c>
      <c r="Z79" s="290">
        <f>GEOMEAN(Y80,Y79)</f>
        <v>30.814558247685458</v>
      </c>
      <c r="AA79" s="303">
        <f>Z79-W79</f>
        <v>8.8295582476854584</v>
      </c>
      <c r="AB79" s="22"/>
      <c r="AC79" s="293">
        <f>AA79-AB77</f>
        <v>-1.2461717021019538</v>
      </c>
      <c r="AD79" s="295">
        <f>2^(-AC79)</f>
        <v>2.3721112984405042</v>
      </c>
    </row>
    <row r="80" spans="2:30" x14ac:dyDescent="0.35">
      <c r="B80" s="257"/>
      <c r="C80" s="1" t="s">
        <v>46</v>
      </c>
      <c r="D80" s="5">
        <v>23.26</v>
      </c>
      <c r="E80" s="298"/>
      <c r="F80" s="19">
        <v>20.74</v>
      </c>
      <c r="G80" s="300"/>
      <c r="H80" s="289"/>
      <c r="I80" s="19" t="s">
        <v>16</v>
      </c>
      <c r="J80" s="5">
        <v>39</v>
      </c>
      <c r="K80" s="289"/>
      <c r="L80" s="304"/>
      <c r="M80" s="22"/>
      <c r="N80" s="294"/>
      <c r="O80" s="296"/>
      <c r="Q80" s="257"/>
      <c r="R80" s="1" t="s">
        <v>46</v>
      </c>
      <c r="S80" s="5">
        <v>23.26</v>
      </c>
      <c r="T80" s="298"/>
      <c r="U80" s="19">
        <v>20.74</v>
      </c>
      <c r="V80" s="300"/>
      <c r="W80" s="289"/>
      <c r="X80" s="19" t="s">
        <v>104</v>
      </c>
      <c r="Y80" s="5">
        <v>30.65</v>
      </c>
      <c r="Z80" s="289"/>
      <c r="AA80" s="304"/>
      <c r="AB80" s="22"/>
      <c r="AC80" s="294"/>
      <c r="AD80" s="296"/>
    </row>
    <row r="81" spans="2:30" x14ac:dyDescent="0.35">
      <c r="B81" s="267" t="s">
        <v>152</v>
      </c>
      <c r="C81" s="6" t="s">
        <v>67</v>
      </c>
      <c r="D81" s="3">
        <v>22.54</v>
      </c>
      <c r="E81" s="297">
        <f>AVERAGE(D81:D82)</f>
        <v>22.574999999999999</v>
      </c>
      <c r="F81" s="17">
        <v>20.03</v>
      </c>
      <c r="G81" s="299">
        <f>AVERAGE(F81:F82)</f>
        <v>20.094999999999999</v>
      </c>
      <c r="H81" s="290">
        <f>AVERAGE(E81,G81)</f>
        <v>21.335000000000001</v>
      </c>
      <c r="I81" s="17" t="s">
        <v>17</v>
      </c>
      <c r="J81" s="3">
        <v>26.64</v>
      </c>
      <c r="K81" s="290">
        <f>GEOMEAN(J82,J81)</f>
        <v>26.724864826599216</v>
      </c>
      <c r="L81" s="303">
        <f>K81-H81</f>
        <v>5.3898648265992151</v>
      </c>
      <c r="M81" s="20"/>
      <c r="N81" s="293">
        <f>L81-M77</f>
        <v>-7.3629328028699774</v>
      </c>
      <c r="O81" s="295">
        <f>2^(-N81)</f>
        <v>164.61281044717472</v>
      </c>
      <c r="Q81" s="267" t="s">
        <v>152</v>
      </c>
      <c r="R81" s="6" t="s">
        <v>67</v>
      </c>
      <c r="S81" s="3">
        <v>22.54</v>
      </c>
      <c r="T81" s="297">
        <f>AVERAGE(S81:S82)</f>
        <v>22.574999999999999</v>
      </c>
      <c r="U81" s="17">
        <v>20.03</v>
      </c>
      <c r="V81" s="299">
        <f>AVERAGE(U81:U82)</f>
        <v>20.094999999999999</v>
      </c>
      <c r="W81" s="290">
        <f>AVERAGE(T81,V81)</f>
        <v>21.335000000000001</v>
      </c>
      <c r="X81" s="17" t="s">
        <v>105</v>
      </c>
      <c r="Y81" s="3">
        <v>26.31</v>
      </c>
      <c r="Z81" s="290">
        <f>GEOMEAN(Y82,Y81)</f>
        <v>26.32999240410069</v>
      </c>
      <c r="AA81" s="303">
        <f>Z81-W81</f>
        <v>4.9949924041006888</v>
      </c>
      <c r="AB81" s="20"/>
      <c r="AC81" s="293">
        <f>AA81-AB77</f>
        <v>-5.0807375456867234</v>
      </c>
      <c r="AD81" s="295">
        <f>2^(-AC81)</f>
        <v>33.841873780112884</v>
      </c>
    </row>
    <row r="82" spans="2:30" x14ac:dyDescent="0.35">
      <c r="B82" s="257"/>
      <c r="C82" s="7" t="s">
        <v>48</v>
      </c>
      <c r="D82" s="4">
        <v>22.61</v>
      </c>
      <c r="E82" s="298"/>
      <c r="F82" s="18">
        <v>20.16</v>
      </c>
      <c r="G82" s="300"/>
      <c r="H82" s="289"/>
      <c r="I82" s="18" t="s">
        <v>18</v>
      </c>
      <c r="J82" s="4">
        <v>26.81</v>
      </c>
      <c r="K82" s="289"/>
      <c r="L82" s="304"/>
      <c r="M82" s="21"/>
      <c r="N82" s="294"/>
      <c r="O82" s="296"/>
      <c r="Q82" s="257"/>
      <c r="R82" s="7" t="s">
        <v>48</v>
      </c>
      <c r="S82" s="4">
        <v>22.61</v>
      </c>
      <c r="T82" s="298"/>
      <c r="U82" s="18">
        <v>20.16</v>
      </c>
      <c r="V82" s="300"/>
      <c r="W82" s="289"/>
      <c r="X82" s="18" t="s">
        <v>106</v>
      </c>
      <c r="Y82" s="4">
        <v>26.35</v>
      </c>
      <c r="Z82" s="289"/>
      <c r="AA82" s="304"/>
      <c r="AB82" s="21"/>
      <c r="AC82" s="294"/>
      <c r="AD82" s="296"/>
    </row>
    <row r="83" spans="2:30" x14ac:dyDescent="0.35">
      <c r="B83" s="267" t="s">
        <v>7</v>
      </c>
      <c r="C83" s="6" t="s">
        <v>68</v>
      </c>
      <c r="D83" s="3">
        <v>40</v>
      </c>
      <c r="E83" s="297">
        <f>AVERAGE(D83:D84)</f>
        <v>40</v>
      </c>
      <c r="F83" s="17">
        <v>40</v>
      </c>
      <c r="G83" s="299">
        <f>AVERAGE(F83:F84)</f>
        <v>40</v>
      </c>
      <c r="H83" s="290">
        <f>AVERAGE(E83,G83)</f>
        <v>40</v>
      </c>
      <c r="I83" s="27" t="s">
        <v>19</v>
      </c>
      <c r="J83" s="3">
        <v>40</v>
      </c>
      <c r="K83" s="290">
        <f>AVERAGE(J83:J84)</f>
        <v>36.445</v>
      </c>
      <c r="L83" s="303"/>
      <c r="M83" s="20"/>
      <c r="N83" s="293"/>
      <c r="O83" s="295"/>
      <c r="Q83" s="267" t="s">
        <v>7</v>
      </c>
      <c r="R83" s="6" t="s">
        <v>68</v>
      </c>
      <c r="S83" s="3">
        <v>40</v>
      </c>
      <c r="T83" s="297">
        <f>AVERAGE(S83:S84)</f>
        <v>40</v>
      </c>
      <c r="U83" s="17">
        <v>40</v>
      </c>
      <c r="V83" s="299">
        <f>AVERAGE(U83:U84)</f>
        <v>40</v>
      </c>
      <c r="W83" s="290">
        <f>AVERAGE(T83,V83)</f>
        <v>40</v>
      </c>
      <c r="X83" s="27" t="s">
        <v>179</v>
      </c>
      <c r="Y83" s="3">
        <v>40</v>
      </c>
      <c r="Z83" s="290">
        <f>AVERAGE(Y83:Y84)</f>
        <v>40</v>
      </c>
      <c r="AA83" s="303"/>
      <c r="AB83" s="20"/>
      <c r="AC83" s="293"/>
      <c r="AD83" s="295"/>
    </row>
    <row r="84" spans="2:30" x14ac:dyDescent="0.35">
      <c r="B84" s="257"/>
      <c r="C84" s="1" t="s">
        <v>50</v>
      </c>
      <c r="D84" s="5">
        <v>40</v>
      </c>
      <c r="E84" s="298"/>
      <c r="F84" s="19">
        <v>40</v>
      </c>
      <c r="G84" s="300"/>
      <c r="H84" s="289"/>
      <c r="I84" s="19" t="s">
        <v>20</v>
      </c>
      <c r="J84" s="5">
        <v>32.89</v>
      </c>
      <c r="K84" s="289"/>
      <c r="L84" s="304"/>
      <c r="M84" s="22"/>
      <c r="N84" s="294"/>
      <c r="O84" s="296"/>
      <c r="Q84" s="257"/>
      <c r="R84" s="1" t="s">
        <v>50</v>
      </c>
      <c r="S84" s="5">
        <v>40</v>
      </c>
      <c r="T84" s="298"/>
      <c r="U84" s="19">
        <v>40</v>
      </c>
      <c r="V84" s="300"/>
      <c r="W84" s="289"/>
      <c r="X84" s="19" t="s">
        <v>180</v>
      </c>
      <c r="Y84" s="5">
        <v>40</v>
      </c>
      <c r="Z84" s="289"/>
      <c r="AA84" s="304"/>
      <c r="AB84" s="22"/>
      <c r="AC84" s="294"/>
      <c r="AD84" s="296"/>
    </row>
    <row r="85" spans="2:30" x14ac:dyDescent="0.35">
      <c r="B85" s="267" t="s">
        <v>9</v>
      </c>
      <c r="C85" s="6" t="s">
        <v>69</v>
      </c>
      <c r="D85" s="3">
        <v>35.46</v>
      </c>
      <c r="E85" s="297">
        <f>AVERAGE(D85:D86)</f>
        <v>37.730000000000004</v>
      </c>
      <c r="F85" s="17">
        <v>34.880000000000003</v>
      </c>
      <c r="G85" s="299">
        <f>AVERAGE(F85:F86)</f>
        <v>35.005000000000003</v>
      </c>
      <c r="H85" s="290">
        <f>AVERAGE(E85,G85)</f>
        <v>36.367500000000007</v>
      </c>
      <c r="I85" s="17" t="s">
        <v>21</v>
      </c>
      <c r="J85" s="93">
        <v>40</v>
      </c>
      <c r="K85" s="290">
        <f>AVERAGE(J85:J86)</f>
        <v>40</v>
      </c>
      <c r="L85" s="301"/>
      <c r="M85" s="43"/>
      <c r="N85" s="293"/>
      <c r="O85" s="295"/>
      <c r="Q85" s="267" t="s">
        <v>9</v>
      </c>
      <c r="R85" s="6" t="s">
        <v>69</v>
      </c>
      <c r="S85" s="3">
        <v>35.46</v>
      </c>
      <c r="T85" s="297">
        <f>AVERAGE(S85:S86)</f>
        <v>37.730000000000004</v>
      </c>
      <c r="U85" s="17">
        <v>34.880000000000003</v>
      </c>
      <c r="V85" s="299">
        <f>AVERAGE(U85:U86)</f>
        <v>35.005000000000003</v>
      </c>
      <c r="W85" s="290">
        <f>AVERAGE(T85,V85)</f>
        <v>36.367500000000007</v>
      </c>
      <c r="X85" s="17" t="s">
        <v>181</v>
      </c>
      <c r="Y85" s="93">
        <v>31.3</v>
      </c>
      <c r="Z85" s="290">
        <f>AVERAGE(Y85:Y86)</f>
        <v>31.33</v>
      </c>
      <c r="AA85" s="301"/>
      <c r="AB85" s="43"/>
      <c r="AC85" s="293"/>
      <c r="AD85" s="295"/>
    </row>
    <row r="86" spans="2:30" x14ac:dyDescent="0.35">
      <c r="B86" s="257"/>
      <c r="C86" s="7" t="s">
        <v>52</v>
      </c>
      <c r="D86" s="4">
        <v>40</v>
      </c>
      <c r="E86" s="298"/>
      <c r="F86" s="18">
        <v>35.130000000000003</v>
      </c>
      <c r="G86" s="300"/>
      <c r="H86" s="289"/>
      <c r="I86" s="18" t="s">
        <v>22</v>
      </c>
      <c r="J86" s="94">
        <v>40</v>
      </c>
      <c r="K86" s="289"/>
      <c r="L86" s="302"/>
      <c r="M86" s="44"/>
      <c r="N86" s="294"/>
      <c r="O86" s="296"/>
      <c r="Q86" s="257"/>
      <c r="R86" s="7" t="s">
        <v>52</v>
      </c>
      <c r="S86" s="4">
        <v>40</v>
      </c>
      <c r="T86" s="298"/>
      <c r="U86" s="18">
        <v>35.130000000000003</v>
      </c>
      <c r="V86" s="300"/>
      <c r="W86" s="289"/>
      <c r="X86" s="18" t="s">
        <v>182</v>
      </c>
      <c r="Y86" s="94">
        <v>31.36</v>
      </c>
      <c r="Z86" s="289"/>
      <c r="AA86" s="302"/>
      <c r="AB86" s="44"/>
      <c r="AC86" s="294"/>
      <c r="AD86" s="296"/>
    </row>
    <row r="87" spans="2:30" x14ac:dyDescent="0.35"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</row>
    <row r="88" spans="2:30" ht="18.5" x14ac:dyDescent="0.45">
      <c r="B88" s="26" t="s">
        <v>172</v>
      </c>
      <c r="C88" s="1"/>
      <c r="D88" s="1"/>
      <c r="E88" s="1"/>
      <c r="F88" s="1"/>
      <c r="G88" s="1"/>
      <c r="H88" s="2"/>
      <c r="I88" s="1"/>
      <c r="J88" s="1"/>
      <c r="K88" s="2"/>
      <c r="L88" s="1"/>
      <c r="M88" s="1"/>
      <c r="N88" s="2"/>
      <c r="O88" s="2"/>
      <c r="Q88" s="26" t="s">
        <v>172</v>
      </c>
      <c r="R88" s="1"/>
      <c r="S88" s="1"/>
      <c r="T88" s="1"/>
      <c r="U88" s="1"/>
      <c r="V88" s="1"/>
      <c r="W88" s="2"/>
      <c r="X88" s="1"/>
      <c r="Y88" s="1"/>
      <c r="Z88" s="2"/>
      <c r="AA88" s="1"/>
      <c r="AB88" s="1"/>
      <c r="AC88" s="2"/>
      <c r="AD88" s="2"/>
    </row>
    <row r="89" spans="2:30" x14ac:dyDescent="0.35">
      <c r="B89" s="232" t="s">
        <v>26</v>
      </c>
      <c r="C89" s="232"/>
      <c r="D89" s="232"/>
      <c r="E89" s="232"/>
      <c r="F89" s="232"/>
      <c r="G89" s="232"/>
      <c r="H89" s="305"/>
      <c r="I89" s="306" t="s">
        <v>10</v>
      </c>
      <c r="J89" s="307"/>
      <c r="K89" s="307"/>
      <c r="L89" s="307"/>
      <c r="M89" s="307"/>
      <c r="N89" s="307"/>
      <c r="O89" s="308"/>
      <c r="Q89" s="232" t="s">
        <v>26</v>
      </c>
      <c r="R89" s="232"/>
      <c r="S89" s="232"/>
      <c r="T89" s="232"/>
      <c r="U89" s="232"/>
      <c r="V89" s="232"/>
      <c r="W89" s="305"/>
      <c r="X89" s="306" t="s">
        <v>72</v>
      </c>
      <c r="Y89" s="307"/>
      <c r="Z89" s="307"/>
      <c r="AA89" s="307"/>
      <c r="AB89" s="307"/>
      <c r="AC89" s="307"/>
      <c r="AD89" s="308"/>
    </row>
    <row r="90" spans="2:30" ht="39" x14ac:dyDescent="0.35">
      <c r="B90" s="8" t="s">
        <v>0</v>
      </c>
      <c r="C90" s="9" t="s">
        <v>1</v>
      </c>
      <c r="D90" s="8" t="s">
        <v>24</v>
      </c>
      <c r="E90" s="16" t="s">
        <v>27</v>
      </c>
      <c r="F90" s="9" t="s">
        <v>25</v>
      </c>
      <c r="G90" s="13" t="s">
        <v>28</v>
      </c>
      <c r="H90" s="14" t="s">
        <v>2</v>
      </c>
      <c r="I90" s="9" t="s">
        <v>1</v>
      </c>
      <c r="J90" s="15" t="s">
        <v>3</v>
      </c>
      <c r="K90" s="14" t="s">
        <v>4</v>
      </c>
      <c r="L90" s="10" t="s">
        <v>29</v>
      </c>
      <c r="M90" s="13" t="s">
        <v>5</v>
      </c>
      <c r="N90" s="12" t="s">
        <v>75</v>
      </c>
      <c r="O90" s="11" t="s">
        <v>6</v>
      </c>
      <c r="Q90" s="8" t="s">
        <v>0</v>
      </c>
      <c r="R90" s="9" t="s">
        <v>1</v>
      </c>
      <c r="S90" s="8" t="s">
        <v>24</v>
      </c>
      <c r="T90" s="16" t="s">
        <v>27</v>
      </c>
      <c r="U90" s="9" t="s">
        <v>25</v>
      </c>
      <c r="V90" s="13" t="s">
        <v>28</v>
      </c>
      <c r="W90" s="14" t="s">
        <v>2</v>
      </c>
      <c r="X90" s="9" t="s">
        <v>1</v>
      </c>
      <c r="Y90" s="15" t="s">
        <v>3</v>
      </c>
      <c r="Z90" s="14" t="s">
        <v>4</v>
      </c>
      <c r="AA90" s="10" t="s">
        <v>29</v>
      </c>
      <c r="AB90" s="13" t="s">
        <v>5</v>
      </c>
      <c r="AC90" s="12" t="s">
        <v>75</v>
      </c>
      <c r="AD90" s="11" t="s">
        <v>6</v>
      </c>
    </row>
    <row r="91" spans="2:30" x14ac:dyDescent="0.35">
      <c r="B91" s="267" t="s">
        <v>150</v>
      </c>
      <c r="C91" s="6" t="s">
        <v>65</v>
      </c>
      <c r="D91" s="3">
        <v>22.36</v>
      </c>
      <c r="E91" s="297">
        <f>AVERAGE(D91:D92)</f>
        <v>22.29</v>
      </c>
      <c r="F91" s="17">
        <v>19.73</v>
      </c>
      <c r="G91" s="299">
        <f>AVERAGE(F91:F92)</f>
        <v>19.649999999999999</v>
      </c>
      <c r="H91" s="290">
        <f>AVERAGE(E91,G91)</f>
        <v>20.97</v>
      </c>
      <c r="I91" s="17" t="s">
        <v>13</v>
      </c>
      <c r="J91" s="3">
        <v>34.799999999999997</v>
      </c>
      <c r="K91" s="290">
        <f>GEOMEAN(J92,J91)</f>
        <v>34.899856733230294</v>
      </c>
      <c r="L91" s="303">
        <f>K91-H91</f>
        <v>13.929856733230295</v>
      </c>
      <c r="M91" s="22">
        <f>M2</f>
        <v>12.752797629469192</v>
      </c>
      <c r="N91" s="293">
        <f>L91-M91</f>
        <v>1.1770591037611027</v>
      </c>
      <c r="O91" s="295">
        <f>2^(-N91)</f>
        <v>0.44225209928516246</v>
      </c>
      <c r="Q91" s="267" t="s">
        <v>150</v>
      </c>
      <c r="R91" s="6" t="s">
        <v>65</v>
      </c>
      <c r="S91" s="3">
        <v>22.36</v>
      </c>
      <c r="T91" s="297">
        <f>AVERAGE(S91:S92)</f>
        <v>22.29</v>
      </c>
      <c r="U91" s="17">
        <v>19.73</v>
      </c>
      <c r="V91" s="299">
        <f>AVERAGE(U91:U92)</f>
        <v>19.649999999999999</v>
      </c>
      <c r="W91" s="290">
        <f>AVERAGE(T91,V91)</f>
        <v>20.97</v>
      </c>
      <c r="X91" s="17" t="s">
        <v>101</v>
      </c>
      <c r="Y91" s="3">
        <v>31.32</v>
      </c>
      <c r="Z91" s="290">
        <f>GEOMEAN(Y92,Y91)</f>
        <v>31.184707790838765</v>
      </c>
      <c r="AA91" s="303">
        <f>Z91-W91</f>
        <v>10.214707790838766</v>
      </c>
      <c r="AB91" s="22">
        <f>AB2</f>
        <v>10.075729949787412</v>
      </c>
      <c r="AC91" s="293">
        <f>AA91-AB91</f>
        <v>0.13897784105135358</v>
      </c>
      <c r="AD91" s="295">
        <f>2^(-AC91)</f>
        <v>0.90816236645504334</v>
      </c>
    </row>
    <row r="92" spans="2:30" x14ac:dyDescent="0.35">
      <c r="B92" s="257"/>
      <c r="C92" s="7" t="s">
        <v>44</v>
      </c>
      <c r="D92" s="4">
        <v>22.22</v>
      </c>
      <c r="E92" s="298"/>
      <c r="F92" s="18">
        <v>19.57</v>
      </c>
      <c r="G92" s="300"/>
      <c r="H92" s="289"/>
      <c r="I92" s="18" t="s">
        <v>14</v>
      </c>
      <c r="J92" s="4">
        <v>35</v>
      </c>
      <c r="K92" s="289"/>
      <c r="L92" s="304"/>
      <c r="M92" s="21"/>
      <c r="N92" s="294"/>
      <c r="O92" s="296"/>
      <c r="Q92" s="257"/>
      <c r="R92" s="7" t="s">
        <v>44</v>
      </c>
      <c r="S92" s="4">
        <v>22.22</v>
      </c>
      <c r="T92" s="298"/>
      <c r="U92" s="18">
        <v>19.57</v>
      </c>
      <c r="V92" s="300"/>
      <c r="W92" s="289"/>
      <c r="X92" s="18" t="s">
        <v>102</v>
      </c>
      <c r="Y92" s="4">
        <v>31.05</v>
      </c>
      <c r="Z92" s="289"/>
      <c r="AA92" s="304"/>
      <c r="AB92" s="21"/>
      <c r="AC92" s="294"/>
      <c r="AD92" s="296"/>
    </row>
    <row r="93" spans="2:30" x14ac:dyDescent="0.35">
      <c r="B93" s="267" t="s">
        <v>151</v>
      </c>
      <c r="C93" s="1" t="s">
        <v>66</v>
      </c>
      <c r="D93" s="5">
        <v>22.56</v>
      </c>
      <c r="E93" s="297">
        <f>AVERAGE(D93:D94)</f>
        <v>22.57</v>
      </c>
      <c r="F93" s="19">
        <v>19.86</v>
      </c>
      <c r="G93" s="299">
        <f>AVERAGE(F93:F94)</f>
        <v>19.844999999999999</v>
      </c>
      <c r="H93" s="290">
        <f>AVERAGE(E93,G93)</f>
        <v>21.2075</v>
      </c>
      <c r="I93" s="19" t="s">
        <v>15</v>
      </c>
      <c r="J93" s="5">
        <v>37.9</v>
      </c>
      <c r="K93" s="290">
        <f>GEOMEAN(J94,J93)</f>
        <v>37.623995003189123</v>
      </c>
      <c r="L93" s="303">
        <f>K93-H93</f>
        <v>16.416495003189123</v>
      </c>
      <c r="M93" s="22"/>
      <c r="N93" s="293">
        <f>L93-M91</f>
        <v>3.6636973737199305</v>
      </c>
      <c r="O93" s="295">
        <f>2^(-N93)</f>
        <v>7.8907302226085482E-2</v>
      </c>
      <c r="Q93" s="267" t="s">
        <v>151</v>
      </c>
      <c r="R93" s="1" t="s">
        <v>66</v>
      </c>
      <c r="S93" s="5">
        <v>22.56</v>
      </c>
      <c r="T93" s="297">
        <f>AVERAGE(S93:S94)</f>
        <v>22.57</v>
      </c>
      <c r="U93" s="19">
        <v>19.86</v>
      </c>
      <c r="V93" s="299">
        <f>AVERAGE(U93:U94)</f>
        <v>19.844999999999999</v>
      </c>
      <c r="W93" s="290">
        <f>AVERAGE(T93,V93)</f>
        <v>21.2075</v>
      </c>
      <c r="X93" s="19" t="s">
        <v>103</v>
      </c>
      <c r="Y93" s="5">
        <v>32</v>
      </c>
      <c r="Z93" s="290">
        <f>GEOMEAN(Y94,Y93)</f>
        <v>31.884792613407413</v>
      </c>
      <c r="AA93" s="303">
        <f>Z93-W93</f>
        <v>10.677292613407413</v>
      </c>
      <c r="AB93" s="22"/>
      <c r="AC93" s="293">
        <f>AA93-AB91</f>
        <v>0.6015626636200011</v>
      </c>
      <c r="AD93" s="295">
        <f>2^(-AC93)</f>
        <v>0.65903972588952509</v>
      </c>
    </row>
    <row r="94" spans="2:30" x14ac:dyDescent="0.35">
      <c r="B94" s="257"/>
      <c r="C94" s="1" t="s">
        <v>46</v>
      </c>
      <c r="D94" s="5">
        <v>22.58</v>
      </c>
      <c r="E94" s="298"/>
      <c r="F94" s="19">
        <v>19.829999999999998</v>
      </c>
      <c r="G94" s="300"/>
      <c r="H94" s="289"/>
      <c r="I94" s="19" t="s">
        <v>16</v>
      </c>
      <c r="J94" s="5">
        <v>37.35</v>
      </c>
      <c r="K94" s="289"/>
      <c r="L94" s="304"/>
      <c r="M94" s="22"/>
      <c r="N94" s="294"/>
      <c r="O94" s="296"/>
      <c r="Q94" s="257"/>
      <c r="R94" s="1" t="s">
        <v>46</v>
      </c>
      <c r="S94" s="5">
        <v>22.58</v>
      </c>
      <c r="T94" s="298"/>
      <c r="U94" s="19">
        <v>19.829999999999998</v>
      </c>
      <c r="V94" s="300"/>
      <c r="W94" s="289"/>
      <c r="X94" s="19" t="s">
        <v>104</v>
      </c>
      <c r="Y94" s="5">
        <v>31.77</v>
      </c>
      <c r="Z94" s="289"/>
      <c r="AA94" s="304"/>
      <c r="AB94" s="22"/>
      <c r="AC94" s="294"/>
      <c r="AD94" s="296"/>
    </row>
    <row r="95" spans="2:30" x14ac:dyDescent="0.35">
      <c r="B95" s="267" t="s">
        <v>152</v>
      </c>
      <c r="C95" s="6" t="s">
        <v>67</v>
      </c>
      <c r="D95" s="3">
        <v>22.88</v>
      </c>
      <c r="E95" s="297">
        <f>AVERAGE(D95:D96)</f>
        <v>22.619999999999997</v>
      </c>
      <c r="F95" s="17">
        <v>20.11</v>
      </c>
      <c r="G95" s="299">
        <f>AVERAGE(F95:F96)</f>
        <v>19.924999999999997</v>
      </c>
      <c r="H95" s="290">
        <f>AVERAGE(E95,G95)</f>
        <v>21.272499999999997</v>
      </c>
      <c r="I95" s="17" t="s">
        <v>17</v>
      </c>
      <c r="J95" s="3">
        <v>31.19</v>
      </c>
      <c r="K95" s="290">
        <f>GEOMEAN(J96,J95)</f>
        <v>30.635063244589524</v>
      </c>
      <c r="L95" s="303">
        <f>K95-H95</f>
        <v>9.362563244589527</v>
      </c>
      <c r="M95" s="20"/>
      <c r="N95" s="293">
        <f>L95-M91</f>
        <v>-3.3902343848796654</v>
      </c>
      <c r="O95" s="295">
        <f>2^(-N95)</f>
        <v>10.484850495061249</v>
      </c>
      <c r="Q95" s="267" t="s">
        <v>152</v>
      </c>
      <c r="R95" s="6" t="s">
        <v>67</v>
      </c>
      <c r="S95" s="3">
        <v>22.88</v>
      </c>
      <c r="T95" s="297">
        <f>AVERAGE(S95:S96)</f>
        <v>22.619999999999997</v>
      </c>
      <c r="U95" s="17">
        <v>20.11</v>
      </c>
      <c r="V95" s="299">
        <f>AVERAGE(U95:U96)</f>
        <v>19.924999999999997</v>
      </c>
      <c r="W95" s="290">
        <f>AVERAGE(T95,V95)</f>
        <v>21.272499999999997</v>
      </c>
      <c r="X95" s="17" t="s">
        <v>105</v>
      </c>
      <c r="Y95" s="3">
        <v>27.07</v>
      </c>
      <c r="Z95" s="290">
        <f>GEOMEAN(Y96,Y95)</f>
        <v>27.109970490577815</v>
      </c>
      <c r="AA95" s="303">
        <f>Z95-W95</f>
        <v>5.8374704905778181</v>
      </c>
      <c r="AB95" s="20"/>
      <c r="AC95" s="293">
        <f>AA95-AB91</f>
        <v>-4.2382594592095941</v>
      </c>
      <c r="AD95" s="295">
        <f>2^(-AC95)</f>
        <v>18.873099373715068</v>
      </c>
    </row>
    <row r="96" spans="2:30" x14ac:dyDescent="0.35">
      <c r="B96" s="257"/>
      <c r="C96" s="7" t="s">
        <v>48</v>
      </c>
      <c r="D96" s="4">
        <v>22.36</v>
      </c>
      <c r="E96" s="298"/>
      <c r="F96" s="18">
        <v>19.739999999999998</v>
      </c>
      <c r="G96" s="300"/>
      <c r="H96" s="289"/>
      <c r="I96" s="18" t="s">
        <v>18</v>
      </c>
      <c r="J96" s="4">
        <v>30.09</v>
      </c>
      <c r="K96" s="289"/>
      <c r="L96" s="304"/>
      <c r="M96" s="21"/>
      <c r="N96" s="294"/>
      <c r="O96" s="296"/>
      <c r="Q96" s="257"/>
      <c r="R96" s="7" t="s">
        <v>48</v>
      </c>
      <c r="S96" s="4">
        <v>22.36</v>
      </c>
      <c r="T96" s="298"/>
      <c r="U96" s="18">
        <v>19.739999999999998</v>
      </c>
      <c r="V96" s="300"/>
      <c r="W96" s="289"/>
      <c r="X96" s="18" t="s">
        <v>106</v>
      </c>
      <c r="Y96" s="4">
        <v>27.15</v>
      </c>
      <c r="Z96" s="289"/>
      <c r="AA96" s="304"/>
      <c r="AB96" s="21"/>
      <c r="AC96" s="294"/>
      <c r="AD96" s="296"/>
    </row>
    <row r="97" spans="2:30" x14ac:dyDescent="0.35">
      <c r="B97" s="267" t="s">
        <v>7</v>
      </c>
      <c r="C97" s="6" t="s">
        <v>68</v>
      </c>
      <c r="D97" s="3">
        <v>40</v>
      </c>
      <c r="E97" s="297">
        <f>AVERAGE(D97:D98)</f>
        <v>40</v>
      </c>
      <c r="F97" s="17">
        <v>40</v>
      </c>
      <c r="G97" s="299">
        <f>AVERAGE(F97:F98)</f>
        <v>40</v>
      </c>
      <c r="H97" s="290">
        <f>AVERAGE(E97,G97)</f>
        <v>40</v>
      </c>
      <c r="I97" s="27" t="s">
        <v>19</v>
      </c>
      <c r="J97" s="3">
        <v>40</v>
      </c>
      <c r="K97" s="290">
        <f>AVERAGE(J97:J98)</f>
        <v>40</v>
      </c>
      <c r="L97" s="303"/>
      <c r="M97" s="20"/>
      <c r="N97" s="293"/>
      <c r="O97" s="295"/>
      <c r="Q97" s="267" t="s">
        <v>7</v>
      </c>
      <c r="R97" s="6" t="s">
        <v>68</v>
      </c>
      <c r="S97" s="3">
        <v>40</v>
      </c>
      <c r="T97" s="297">
        <f>AVERAGE(S97:S98)</f>
        <v>40</v>
      </c>
      <c r="U97" s="17">
        <v>40</v>
      </c>
      <c r="V97" s="299">
        <f>AVERAGE(U97:U98)</f>
        <v>40</v>
      </c>
      <c r="W97" s="290">
        <f>AVERAGE(T97,V97)</f>
        <v>40</v>
      </c>
      <c r="X97" s="27" t="s">
        <v>179</v>
      </c>
      <c r="Y97" s="3">
        <v>40</v>
      </c>
      <c r="Z97" s="290">
        <f>AVERAGE(Y97:Y98)</f>
        <v>40</v>
      </c>
      <c r="AA97" s="303"/>
      <c r="AB97" s="20"/>
      <c r="AC97" s="293"/>
      <c r="AD97" s="295"/>
    </row>
    <row r="98" spans="2:30" x14ac:dyDescent="0.35">
      <c r="B98" s="257"/>
      <c r="C98" s="1" t="s">
        <v>50</v>
      </c>
      <c r="D98" s="5">
        <v>40</v>
      </c>
      <c r="E98" s="298"/>
      <c r="F98" s="19">
        <v>40</v>
      </c>
      <c r="G98" s="300"/>
      <c r="H98" s="289"/>
      <c r="I98" s="19" t="s">
        <v>20</v>
      </c>
      <c r="J98" s="5">
        <v>40</v>
      </c>
      <c r="K98" s="289"/>
      <c r="L98" s="304"/>
      <c r="M98" s="22"/>
      <c r="N98" s="294"/>
      <c r="O98" s="296"/>
      <c r="Q98" s="257"/>
      <c r="R98" s="1" t="s">
        <v>50</v>
      </c>
      <c r="S98" s="5">
        <v>40</v>
      </c>
      <c r="T98" s="298"/>
      <c r="U98" s="19">
        <v>40</v>
      </c>
      <c r="V98" s="300"/>
      <c r="W98" s="289"/>
      <c r="X98" s="19" t="s">
        <v>180</v>
      </c>
      <c r="Y98" s="5">
        <v>40</v>
      </c>
      <c r="Z98" s="289"/>
      <c r="AA98" s="304"/>
      <c r="AB98" s="22"/>
      <c r="AC98" s="294"/>
      <c r="AD98" s="296"/>
    </row>
    <row r="99" spans="2:30" x14ac:dyDescent="0.35">
      <c r="B99" s="267" t="s">
        <v>9</v>
      </c>
      <c r="C99" s="6" t="s">
        <v>69</v>
      </c>
      <c r="D99" s="3">
        <v>40</v>
      </c>
      <c r="E99" s="297">
        <f>AVERAGE(D99:D100)</f>
        <v>40</v>
      </c>
      <c r="F99" s="17">
        <v>40</v>
      </c>
      <c r="G99" s="299">
        <f>AVERAGE(F99:F100)</f>
        <v>38.510000000000005</v>
      </c>
      <c r="H99" s="290">
        <f>AVERAGE(E99,G99)</f>
        <v>39.255000000000003</v>
      </c>
      <c r="I99" s="17" t="s">
        <v>21</v>
      </c>
      <c r="J99" s="93">
        <v>40</v>
      </c>
      <c r="K99" s="290">
        <f>AVERAGE(J99:J100)</f>
        <v>40</v>
      </c>
      <c r="L99" s="301"/>
      <c r="M99" s="43"/>
      <c r="N99" s="293"/>
      <c r="O99" s="295"/>
      <c r="Q99" s="267" t="s">
        <v>9</v>
      </c>
      <c r="R99" s="6" t="s">
        <v>69</v>
      </c>
      <c r="S99" s="3">
        <v>40</v>
      </c>
      <c r="T99" s="297">
        <f>AVERAGE(S99:S100)</f>
        <v>40</v>
      </c>
      <c r="U99" s="17">
        <v>40</v>
      </c>
      <c r="V99" s="299">
        <f>AVERAGE(U99:U100)</f>
        <v>38.510000000000005</v>
      </c>
      <c r="W99" s="290">
        <f>AVERAGE(T99,V99)</f>
        <v>39.255000000000003</v>
      </c>
      <c r="X99" s="17" t="s">
        <v>181</v>
      </c>
      <c r="Y99" s="93">
        <v>37.770000000000003</v>
      </c>
      <c r="Z99" s="290">
        <f>AVERAGE(Y99:Y100)</f>
        <v>37.21</v>
      </c>
      <c r="AA99" s="301"/>
      <c r="AB99" s="43"/>
      <c r="AC99" s="293"/>
      <c r="AD99" s="295"/>
    </row>
    <row r="100" spans="2:30" x14ac:dyDescent="0.35">
      <c r="B100" s="257"/>
      <c r="C100" s="7" t="s">
        <v>52</v>
      </c>
      <c r="D100" s="4">
        <v>40</v>
      </c>
      <c r="E100" s="298"/>
      <c r="F100" s="18">
        <v>37.020000000000003</v>
      </c>
      <c r="G100" s="300"/>
      <c r="H100" s="289"/>
      <c r="I100" s="18" t="s">
        <v>22</v>
      </c>
      <c r="J100" s="94">
        <v>40</v>
      </c>
      <c r="K100" s="289"/>
      <c r="L100" s="302"/>
      <c r="M100" s="44"/>
      <c r="N100" s="294"/>
      <c r="O100" s="296"/>
      <c r="Q100" s="257"/>
      <c r="R100" s="7" t="s">
        <v>52</v>
      </c>
      <c r="S100" s="4">
        <v>40</v>
      </c>
      <c r="T100" s="298"/>
      <c r="U100" s="18">
        <v>37.020000000000003</v>
      </c>
      <c r="V100" s="300"/>
      <c r="W100" s="289"/>
      <c r="X100" s="18" t="s">
        <v>182</v>
      </c>
      <c r="Y100" s="94">
        <v>36.65</v>
      </c>
      <c r="Z100" s="289"/>
      <c r="AA100" s="302"/>
      <c r="AB100" s="44"/>
      <c r="AC100" s="294"/>
      <c r="AD100" s="296"/>
    </row>
    <row r="101" spans="2:30" x14ac:dyDescent="0.35"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</row>
    <row r="102" spans="2:30" ht="18.5" x14ac:dyDescent="0.45">
      <c r="B102" s="26" t="s">
        <v>173</v>
      </c>
      <c r="C102" s="1"/>
      <c r="D102" s="1"/>
      <c r="E102" s="1"/>
      <c r="F102" s="1"/>
      <c r="G102" s="1"/>
      <c r="H102" s="2"/>
      <c r="I102" s="1"/>
      <c r="J102" s="1"/>
      <c r="K102" s="2"/>
      <c r="L102" s="1"/>
      <c r="M102" s="1"/>
      <c r="N102" s="2"/>
      <c r="O102" s="2"/>
      <c r="Q102" s="26" t="s">
        <v>173</v>
      </c>
      <c r="R102" s="1"/>
      <c r="S102" s="1"/>
      <c r="T102" s="1"/>
      <c r="U102" s="1"/>
      <c r="V102" s="1"/>
      <c r="W102" s="2"/>
      <c r="X102" s="1"/>
      <c r="Y102" s="1"/>
      <c r="Z102" s="2"/>
      <c r="AA102" s="1"/>
      <c r="AB102" s="1"/>
      <c r="AC102" s="2"/>
      <c r="AD102" s="2"/>
    </row>
    <row r="103" spans="2:30" x14ac:dyDescent="0.35">
      <c r="B103" s="232" t="s">
        <v>26</v>
      </c>
      <c r="C103" s="232"/>
      <c r="D103" s="232"/>
      <c r="E103" s="232"/>
      <c r="F103" s="232"/>
      <c r="G103" s="232"/>
      <c r="H103" s="305"/>
      <c r="I103" s="306" t="s">
        <v>10</v>
      </c>
      <c r="J103" s="307"/>
      <c r="K103" s="307"/>
      <c r="L103" s="307"/>
      <c r="M103" s="307"/>
      <c r="N103" s="307"/>
      <c r="O103" s="308"/>
      <c r="Q103" s="232" t="s">
        <v>26</v>
      </c>
      <c r="R103" s="232"/>
      <c r="S103" s="232"/>
      <c r="T103" s="232"/>
      <c r="U103" s="232"/>
      <c r="V103" s="232"/>
      <c r="W103" s="305"/>
      <c r="X103" s="306" t="s">
        <v>72</v>
      </c>
      <c r="Y103" s="307"/>
      <c r="Z103" s="307"/>
      <c r="AA103" s="307"/>
      <c r="AB103" s="307"/>
      <c r="AC103" s="307"/>
      <c r="AD103" s="308"/>
    </row>
    <row r="104" spans="2:30" ht="39" x14ac:dyDescent="0.35">
      <c r="B104" s="8" t="s">
        <v>0</v>
      </c>
      <c r="C104" s="9" t="s">
        <v>1</v>
      </c>
      <c r="D104" s="8" t="s">
        <v>24</v>
      </c>
      <c r="E104" s="16" t="s">
        <v>27</v>
      </c>
      <c r="F104" s="9" t="s">
        <v>25</v>
      </c>
      <c r="G104" s="13" t="s">
        <v>28</v>
      </c>
      <c r="H104" s="14" t="s">
        <v>2</v>
      </c>
      <c r="I104" s="9" t="s">
        <v>1</v>
      </c>
      <c r="J104" s="15" t="s">
        <v>3</v>
      </c>
      <c r="K104" s="14" t="s">
        <v>4</v>
      </c>
      <c r="L104" s="10" t="s">
        <v>29</v>
      </c>
      <c r="M104" s="13" t="s">
        <v>5</v>
      </c>
      <c r="N104" s="12" t="s">
        <v>75</v>
      </c>
      <c r="O104" s="11" t="s">
        <v>6</v>
      </c>
      <c r="Q104" s="8" t="s">
        <v>0</v>
      </c>
      <c r="R104" s="9" t="s">
        <v>1</v>
      </c>
      <c r="S104" s="8" t="s">
        <v>24</v>
      </c>
      <c r="T104" s="16" t="s">
        <v>27</v>
      </c>
      <c r="U104" s="9" t="s">
        <v>25</v>
      </c>
      <c r="V104" s="13" t="s">
        <v>28</v>
      </c>
      <c r="W104" s="14" t="s">
        <v>2</v>
      </c>
      <c r="X104" s="9" t="s">
        <v>1</v>
      </c>
      <c r="Y104" s="15" t="s">
        <v>3</v>
      </c>
      <c r="Z104" s="14" t="s">
        <v>4</v>
      </c>
      <c r="AA104" s="10" t="s">
        <v>29</v>
      </c>
      <c r="AB104" s="13" t="s">
        <v>5</v>
      </c>
      <c r="AC104" s="12" t="s">
        <v>75</v>
      </c>
      <c r="AD104" s="11" t="s">
        <v>6</v>
      </c>
    </row>
    <row r="105" spans="2:30" x14ac:dyDescent="0.35">
      <c r="B105" s="267" t="s">
        <v>174</v>
      </c>
      <c r="C105" s="6" t="s">
        <v>43</v>
      </c>
      <c r="D105" s="3">
        <v>22.88</v>
      </c>
      <c r="E105" s="297">
        <f>AVERAGE(D105:D106)</f>
        <v>22.67</v>
      </c>
      <c r="F105" s="17">
        <v>20</v>
      </c>
      <c r="G105" s="299">
        <f>AVERAGE(F105:F106)</f>
        <v>19.814999999999998</v>
      </c>
      <c r="H105" s="290">
        <f>AVERAGE(E105,G105)</f>
        <v>21.2425</v>
      </c>
      <c r="I105" s="17" t="s">
        <v>11</v>
      </c>
      <c r="J105" s="3">
        <v>36.06</v>
      </c>
      <c r="K105" s="290">
        <f>GEOMEAN(J106,J105)</f>
        <v>36.194748237831412</v>
      </c>
      <c r="L105" s="303">
        <f>K105-H105</f>
        <v>14.952248237831412</v>
      </c>
      <c r="M105" s="22">
        <f>M2</f>
        <v>12.752797629469192</v>
      </c>
      <c r="N105" s="293">
        <f>L105-M105</f>
        <v>2.1994506083622198</v>
      </c>
      <c r="O105" s="295">
        <f>2^(-N105)</f>
        <v>0.21772053503645561</v>
      </c>
      <c r="Q105" s="267" t="s">
        <v>174</v>
      </c>
      <c r="R105" s="6" t="s">
        <v>43</v>
      </c>
      <c r="S105" s="3">
        <v>22.88</v>
      </c>
      <c r="T105" s="297">
        <f>AVERAGE(S105:S106)</f>
        <v>22.67</v>
      </c>
      <c r="U105" s="17">
        <v>20</v>
      </c>
      <c r="V105" s="299">
        <f>AVERAGE(U105:U106)</f>
        <v>19.814999999999998</v>
      </c>
      <c r="W105" s="290">
        <f>AVERAGE(T105,V105)</f>
        <v>21.2425</v>
      </c>
      <c r="X105" s="17" t="s">
        <v>19</v>
      </c>
      <c r="Y105" s="3">
        <v>31.29</v>
      </c>
      <c r="Z105" s="290">
        <f>GEOMEAN(Y106,Y105)</f>
        <v>31.314990020755236</v>
      </c>
      <c r="AA105" s="303">
        <f>Z105-W105</f>
        <v>10.072490020755236</v>
      </c>
      <c r="AB105" s="22">
        <f>AB2</f>
        <v>10.075729949787412</v>
      </c>
      <c r="AC105" s="293">
        <f>AA105-AB105</f>
        <v>-3.2399290321762919E-3</v>
      </c>
      <c r="AD105" s="295">
        <f>2^(-AC105)</f>
        <v>1.0022482712539291</v>
      </c>
    </row>
    <row r="106" spans="2:30" x14ac:dyDescent="0.35">
      <c r="B106" s="257"/>
      <c r="C106" s="7" t="s">
        <v>57</v>
      </c>
      <c r="D106" s="4">
        <v>22.46</v>
      </c>
      <c r="E106" s="298"/>
      <c r="F106" s="18">
        <v>19.63</v>
      </c>
      <c r="G106" s="300"/>
      <c r="H106" s="289"/>
      <c r="I106" s="18" t="s">
        <v>12</v>
      </c>
      <c r="J106" s="4">
        <v>36.33</v>
      </c>
      <c r="K106" s="289"/>
      <c r="L106" s="304"/>
      <c r="M106" s="21"/>
      <c r="N106" s="294"/>
      <c r="O106" s="296"/>
      <c r="Q106" s="257"/>
      <c r="R106" s="7" t="s">
        <v>57</v>
      </c>
      <c r="S106" s="4">
        <v>22.46</v>
      </c>
      <c r="T106" s="298"/>
      <c r="U106" s="18">
        <v>19.63</v>
      </c>
      <c r="V106" s="300"/>
      <c r="W106" s="289"/>
      <c r="X106" s="18" t="s">
        <v>20</v>
      </c>
      <c r="Y106" s="4">
        <v>31.34</v>
      </c>
      <c r="Z106" s="289"/>
      <c r="AA106" s="304"/>
      <c r="AB106" s="21"/>
      <c r="AC106" s="294"/>
      <c r="AD106" s="296"/>
    </row>
    <row r="107" spans="2:30" x14ac:dyDescent="0.35">
      <c r="B107" s="267" t="s">
        <v>175</v>
      </c>
      <c r="C107" s="1" t="s">
        <v>45</v>
      </c>
      <c r="D107" s="5">
        <v>22.49</v>
      </c>
      <c r="E107" s="297">
        <f>AVERAGE(D107:D108)</f>
        <v>22.34</v>
      </c>
      <c r="F107" s="19">
        <v>19.68</v>
      </c>
      <c r="G107" s="299">
        <f>AVERAGE(F107:F108)</f>
        <v>19.535</v>
      </c>
      <c r="H107" s="290">
        <f>AVERAGE(E107,G107)</f>
        <v>20.9375</v>
      </c>
      <c r="I107" s="19" t="s">
        <v>13</v>
      </c>
      <c r="J107" s="5">
        <v>37.950000000000003</v>
      </c>
      <c r="K107" s="290">
        <f>GEOMEAN(J108,J107)</f>
        <v>37.593323875390432</v>
      </c>
      <c r="L107" s="303">
        <f>K107-H107</f>
        <v>16.655823875390432</v>
      </c>
      <c r="M107" s="22"/>
      <c r="N107" s="293">
        <f>L107-M105</f>
        <v>3.9030262459212395</v>
      </c>
      <c r="O107" s="295">
        <f>2^(-N107)</f>
        <v>6.6845476909711807E-2</v>
      </c>
      <c r="Q107" s="267" t="s">
        <v>175</v>
      </c>
      <c r="R107" s="1" t="s">
        <v>45</v>
      </c>
      <c r="S107" s="5">
        <v>22.49</v>
      </c>
      <c r="T107" s="297">
        <f>AVERAGE(S107:S108)</f>
        <v>22.34</v>
      </c>
      <c r="U107" s="19">
        <v>19.68</v>
      </c>
      <c r="V107" s="299">
        <f>AVERAGE(U107:U108)</f>
        <v>19.535</v>
      </c>
      <c r="W107" s="290">
        <f>AVERAGE(T107,V107)</f>
        <v>20.9375</v>
      </c>
      <c r="X107" s="19" t="s">
        <v>21</v>
      </c>
      <c r="Y107" s="5">
        <v>31.6</v>
      </c>
      <c r="Z107" s="290">
        <f>GEOMEAN(Y108,Y107)</f>
        <v>31.594999604367775</v>
      </c>
      <c r="AA107" s="303">
        <f>Z107-W107</f>
        <v>10.657499604367775</v>
      </c>
      <c r="AB107" s="22"/>
      <c r="AC107" s="293">
        <f>AA107-AB105</f>
        <v>0.58176965458036278</v>
      </c>
      <c r="AD107" s="295">
        <f>2^(-AC107)</f>
        <v>0.66814370869404516</v>
      </c>
    </row>
    <row r="108" spans="2:30" x14ac:dyDescent="0.35">
      <c r="B108" s="257"/>
      <c r="C108" s="1" t="s">
        <v>58</v>
      </c>
      <c r="D108" s="5">
        <v>22.19</v>
      </c>
      <c r="E108" s="298"/>
      <c r="F108" s="19">
        <v>19.39</v>
      </c>
      <c r="G108" s="300"/>
      <c r="H108" s="289"/>
      <c r="I108" s="19" t="s">
        <v>14</v>
      </c>
      <c r="J108" s="5">
        <v>37.24</v>
      </c>
      <c r="K108" s="289"/>
      <c r="L108" s="304"/>
      <c r="M108" s="22"/>
      <c r="N108" s="294"/>
      <c r="O108" s="296"/>
      <c r="Q108" s="257"/>
      <c r="R108" s="1" t="s">
        <v>58</v>
      </c>
      <c r="S108" s="5">
        <v>22.19</v>
      </c>
      <c r="T108" s="298"/>
      <c r="U108" s="19">
        <v>19.39</v>
      </c>
      <c r="V108" s="300"/>
      <c r="W108" s="289"/>
      <c r="X108" s="19" t="s">
        <v>22</v>
      </c>
      <c r="Y108" s="5">
        <v>31.59</v>
      </c>
      <c r="Z108" s="289"/>
      <c r="AA108" s="304"/>
      <c r="AB108" s="22"/>
      <c r="AC108" s="294"/>
      <c r="AD108" s="296"/>
    </row>
    <row r="109" spans="2:30" x14ac:dyDescent="0.35">
      <c r="B109" s="267" t="s">
        <v>176</v>
      </c>
      <c r="C109" s="6" t="s">
        <v>47</v>
      </c>
      <c r="D109" s="3">
        <v>22.21</v>
      </c>
      <c r="E109" s="297">
        <f>AVERAGE(D109:D110)</f>
        <v>22.17</v>
      </c>
      <c r="F109" s="17">
        <v>19.46</v>
      </c>
      <c r="G109" s="299">
        <f>AVERAGE(F109:F110)</f>
        <v>19.380000000000003</v>
      </c>
      <c r="H109" s="290">
        <f>AVERAGE(E109,G109)</f>
        <v>20.775000000000002</v>
      </c>
      <c r="I109" s="17" t="s">
        <v>15</v>
      </c>
      <c r="J109" s="3">
        <v>28.34</v>
      </c>
      <c r="K109" s="290">
        <f>GEOMEAN(J110,J109)</f>
        <v>28.34</v>
      </c>
      <c r="L109" s="303">
        <f>K109-H109</f>
        <v>7.5649999999999977</v>
      </c>
      <c r="M109" s="20"/>
      <c r="N109" s="293">
        <f>L109-M105</f>
        <v>-5.1877976294691948</v>
      </c>
      <c r="O109" s="295">
        <f>2^(-N109)</f>
        <v>36.44875495223085</v>
      </c>
      <c r="Q109" s="267" t="s">
        <v>176</v>
      </c>
      <c r="R109" s="6" t="s">
        <v>47</v>
      </c>
      <c r="S109" s="3">
        <v>22.21</v>
      </c>
      <c r="T109" s="297">
        <f>AVERAGE(S109:S110)</f>
        <v>22.17</v>
      </c>
      <c r="U109" s="17">
        <v>19.46</v>
      </c>
      <c r="V109" s="299">
        <f>AVERAGE(U109:U110)</f>
        <v>19.380000000000003</v>
      </c>
      <c r="W109" s="290">
        <f>AVERAGE(T109,V109)</f>
        <v>20.775000000000002</v>
      </c>
      <c r="X109" s="17" t="s">
        <v>145</v>
      </c>
      <c r="Y109" s="3">
        <v>26.68</v>
      </c>
      <c r="Z109" s="290">
        <f>GEOMEAN(Y110,Y109)</f>
        <v>26.669998125234283</v>
      </c>
      <c r="AA109" s="303">
        <f>Z109-W109</f>
        <v>5.8949981252342809</v>
      </c>
      <c r="AB109" s="20"/>
      <c r="AC109" s="293">
        <f>AA109-AB105</f>
        <v>-4.1807318245531313</v>
      </c>
      <c r="AD109" s="295">
        <f>2^(-AC109)</f>
        <v>18.13533920259469</v>
      </c>
    </row>
    <row r="110" spans="2:30" x14ac:dyDescent="0.35">
      <c r="B110" s="257"/>
      <c r="C110" s="7" t="s">
        <v>59</v>
      </c>
      <c r="D110" s="4">
        <v>22.13</v>
      </c>
      <c r="E110" s="298"/>
      <c r="F110" s="18">
        <v>19.3</v>
      </c>
      <c r="G110" s="300"/>
      <c r="H110" s="289"/>
      <c r="I110" s="18" t="s">
        <v>16</v>
      </c>
      <c r="J110" s="4">
        <v>28.34</v>
      </c>
      <c r="K110" s="289"/>
      <c r="L110" s="304"/>
      <c r="M110" s="21"/>
      <c r="N110" s="294"/>
      <c r="O110" s="296"/>
      <c r="Q110" s="257"/>
      <c r="R110" s="7" t="s">
        <v>59</v>
      </c>
      <c r="S110" s="4">
        <v>22.13</v>
      </c>
      <c r="T110" s="298"/>
      <c r="U110" s="18">
        <v>19.3</v>
      </c>
      <c r="V110" s="300"/>
      <c r="W110" s="289"/>
      <c r="X110" s="18" t="s">
        <v>153</v>
      </c>
      <c r="Y110" s="4">
        <v>26.66</v>
      </c>
      <c r="Z110" s="289"/>
      <c r="AA110" s="304"/>
      <c r="AB110" s="21"/>
      <c r="AC110" s="294"/>
      <c r="AD110" s="296"/>
    </row>
    <row r="111" spans="2:30" x14ac:dyDescent="0.35">
      <c r="B111" s="51" t="s">
        <v>7</v>
      </c>
      <c r="C111" s="6" t="s">
        <v>49</v>
      </c>
      <c r="D111" s="3">
        <v>38.79</v>
      </c>
      <c r="E111" s="52">
        <f>AVERAGE(D111:D111)</f>
        <v>38.79</v>
      </c>
      <c r="F111" s="17">
        <v>34.89</v>
      </c>
      <c r="G111" s="20">
        <f>AVERAGE(F111:F111)</f>
        <v>34.89</v>
      </c>
      <c r="H111" s="53">
        <f>AVERAGE(E111,G111)</f>
        <v>36.840000000000003</v>
      </c>
      <c r="I111" s="27" t="s">
        <v>17</v>
      </c>
      <c r="J111" s="3">
        <v>38.51</v>
      </c>
      <c r="K111" s="53">
        <f>J111</f>
        <v>38.51</v>
      </c>
      <c r="L111" s="54"/>
      <c r="M111" s="20"/>
      <c r="N111" s="49"/>
      <c r="O111" s="50"/>
      <c r="Q111" s="51" t="s">
        <v>7</v>
      </c>
      <c r="R111" s="6" t="s">
        <v>49</v>
      </c>
      <c r="S111" s="3">
        <v>38.79</v>
      </c>
      <c r="T111" s="52">
        <f>AVERAGE(S111:S111)</f>
        <v>38.79</v>
      </c>
      <c r="U111" s="17">
        <v>34.89</v>
      </c>
      <c r="V111" s="20">
        <f>AVERAGE(U111:U111)</f>
        <v>34.89</v>
      </c>
      <c r="W111" s="53">
        <f>AVERAGE(T111,V111)</f>
        <v>36.840000000000003</v>
      </c>
      <c r="X111" s="27" t="s">
        <v>8</v>
      </c>
      <c r="Y111" s="3" t="s">
        <v>167</v>
      </c>
      <c r="Z111" s="53" t="str">
        <f>Y111</f>
        <v>N/A</v>
      </c>
      <c r="AA111" s="54"/>
      <c r="AB111" s="20"/>
      <c r="AC111" s="49"/>
      <c r="AD111" s="50"/>
    </row>
    <row r="112" spans="2:30" x14ac:dyDescent="0.35">
      <c r="B112" s="83" t="s">
        <v>9</v>
      </c>
      <c r="C112" s="84" t="s">
        <v>62</v>
      </c>
      <c r="D112" s="85" t="s">
        <v>167</v>
      </c>
      <c r="E112" s="86" t="e">
        <f>AVERAGE(D112:D112)</f>
        <v>#DIV/0!</v>
      </c>
      <c r="F112" s="87">
        <v>38.380000000000003</v>
      </c>
      <c r="G112" s="88">
        <f>AVERAGE(F112:F112)</f>
        <v>38.380000000000003</v>
      </c>
      <c r="H112" s="89" t="e">
        <f>AVERAGE(E112,G112)</f>
        <v>#DIV/0!</v>
      </c>
      <c r="I112" s="87" t="s">
        <v>18</v>
      </c>
      <c r="J112" s="85" t="s">
        <v>167</v>
      </c>
      <c r="K112" s="89" t="str">
        <f>J112</f>
        <v>N/A</v>
      </c>
      <c r="L112" s="90"/>
      <c r="M112" s="88"/>
      <c r="N112" s="91"/>
      <c r="O112" s="92"/>
      <c r="Q112" s="83" t="s">
        <v>9</v>
      </c>
      <c r="R112" s="84" t="s">
        <v>62</v>
      </c>
      <c r="S112" s="85" t="s">
        <v>167</v>
      </c>
      <c r="T112" s="86" t="e">
        <f>AVERAGE(S112:S112)</f>
        <v>#DIV/0!</v>
      </c>
      <c r="U112" s="87">
        <v>38.380000000000003</v>
      </c>
      <c r="V112" s="88">
        <f>AVERAGE(U112:U112)</f>
        <v>38.380000000000003</v>
      </c>
      <c r="W112" s="89" t="e">
        <f>AVERAGE(T112,V112)</f>
        <v>#DIV/0!</v>
      </c>
      <c r="X112" s="87" t="s">
        <v>23</v>
      </c>
      <c r="Y112" s="85">
        <v>36.42</v>
      </c>
      <c r="Z112" s="89">
        <f>Y112</f>
        <v>36.42</v>
      </c>
      <c r="AA112" s="90"/>
      <c r="AB112" s="88"/>
      <c r="AC112" s="91"/>
      <c r="AD112" s="92"/>
    </row>
    <row r="113" spans="2:30" x14ac:dyDescent="0.35"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</row>
    <row r="114" spans="2:30" ht="18.5" x14ac:dyDescent="0.45">
      <c r="B114" s="26" t="s">
        <v>177</v>
      </c>
      <c r="C114" s="1"/>
      <c r="D114" s="1"/>
      <c r="E114" s="1"/>
      <c r="F114" s="1"/>
      <c r="G114" s="1"/>
      <c r="H114" s="2"/>
      <c r="I114" s="1"/>
      <c r="J114" s="1"/>
      <c r="K114" s="2"/>
      <c r="L114" s="1"/>
      <c r="M114" s="1"/>
      <c r="N114" s="2"/>
      <c r="O114" s="2"/>
      <c r="Q114" s="26" t="s">
        <v>177</v>
      </c>
      <c r="R114" s="1"/>
      <c r="S114" s="1"/>
      <c r="T114" s="1"/>
      <c r="U114" s="1"/>
      <c r="V114" s="1"/>
      <c r="W114" s="2"/>
      <c r="X114" s="1"/>
      <c r="Y114" s="1"/>
      <c r="Z114" s="2"/>
      <c r="AA114" s="1"/>
      <c r="AB114" s="1"/>
      <c r="AC114" s="2"/>
      <c r="AD114" s="2"/>
    </row>
    <row r="115" spans="2:30" x14ac:dyDescent="0.35">
      <c r="B115" s="232" t="s">
        <v>26</v>
      </c>
      <c r="C115" s="232"/>
      <c r="D115" s="232"/>
      <c r="E115" s="232"/>
      <c r="F115" s="232"/>
      <c r="G115" s="232"/>
      <c r="H115" s="305"/>
      <c r="I115" s="306" t="s">
        <v>10</v>
      </c>
      <c r="J115" s="307"/>
      <c r="K115" s="307"/>
      <c r="L115" s="307"/>
      <c r="M115" s="307"/>
      <c r="N115" s="307"/>
      <c r="O115" s="308"/>
      <c r="Q115" s="232" t="s">
        <v>26</v>
      </c>
      <c r="R115" s="232"/>
      <c r="S115" s="232"/>
      <c r="T115" s="232"/>
      <c r="U115" s="232"/>
      <c r="V115" s="232"/>
      <c r="W115" s="305"/>
      <c r="X115" s="306" t="s">
        <v>72</v>
      </c>
      <c r="Y115" s="307"/>
      <c r="Z115" s="307"/>
      <c r="AA115" s="307"/>
      <c r="AB115" s="307"/>
      <c r="AC115" s="307"/>
      <c r="AD115" s="308"/>
    </row>
    <row r="116" spans="2:30" ht="39" x14ac:dyDescent="0.35">
      <c r="B116" s="8" t="s">
        <v>0</v>
      </c>
      <c r="C116" s="9" t="s">
        <v>1</v>
      </c>
      <c r="D116" s="8" t="s">
        <v>24</v>
      </c>
      <c r="E116" s="16" t="s">
        <v>27</v>
      </c>
      <c r="F116" s="9" t="s">
        <v>25</v>
      </c>
      <c r="G116" s="13" t="s">
        <v>28</v>
      </c>
      <c r="H116" s="14" t="s">
        <v>2</v>
      </c>
      <c r="I116" s="9" t="s">
        <v>1</v>
      </c>
      <c r="J116" s="15" t="s">
        <v>3</v>
      </c>
      <c r="K116" s="14" t="s">
        <v>4</v>
      </c>
      <c r="L116" s="10" t="s">
        <v>29</v>
      </c>
      <c r="M116" s="13" t="s">
        <v>5</v>
      </c>
      <c r="N116" s="12" t="s">
        <v>75</v>
      </c>
      <c r="O116" s="11" t="s">
        <v>6</v>
      </c>
      <c r="Q116" s="8" t="s">
        <v>0</v>
      </c>
      <c r="R116" s="9" t="s">
        <v>1</v>
      </c>
      <c r="S116" s="8" t="s">
        <v>24</v>
      </c>
      <c r="T116" s="16" t="s">
        <v>27</v>
      </c>
      <c r="U116" s="9" t="s">
        <v>25</v>
      </c>
      <c r="V116" s="13" t="s">
        <v>28</v>
      </c>
      <c r="W116" s="14" t="s">
        <v>2</v>
      </c>
      <c r="X116" s="9" t="s">
        <v>1</v>
      </c>
      <c r="Y116" s="15" t="s">
        <v>3</v>
      </c>
      <c r="Z116" s="14" t="s">
        <v>4</v>
      </c>
      <c r="AA116" s="10" t="s">
        <v>29</v>
      </c>
      <c r="AB116" s="13" t="s">
        <v>5</v>
      </c>
      <c r="AC116" s="12" t="s">
        <v>75</v>
      </c>
      <c r="AD116" s="11" t="s">
        <v>6</v>
      </c>
    </row>
    <row r="117" spans="2:30" x14ac:dyDescent="0.35">
      <c r="B117" s="267" t="s">
        <v>174</v>
      </c>
      <c r="C117" s="6" t="s">
        <v>30</v>
      </c>
      <c r="D117" s="3">
        <v>22.63</v>
      </c>
      <c r="E117" s="297">
        <f>AVERAGE(D117:D118)</f>
        <v>22.604999999999997</v>
      </c>
      <c r="F117" s="17">
        <v>19.59</v>
      </c>
      <c r="G117" s="299">
        <f>AVERAGE(F117:F118)</f>
        <v>19.55</v>
      </c>
      <c r="H117" s="290">
        <f>AVERAGE(E117,G117)</f>
        <v>21.077500000000001</v>
      </c>
      <c r="I117" s="17" t="s">
        <v>99</v>
      </c>
      <c r="J117" s="3">
        <v>35.369999999999997</v>
      </c>
      <c r="K117" s="290">
        <f>GEOMEAN(J118,J117)</f>
        <v>34.861342487058636</v>
      </c>
      <c r="L117" s="303">
        <f>K117-H117</f>
        <v>13.783842487058635</v>
      </c>
      <c r="M117" s="22">
        <f>M2</f>
        <v>12.752797629469192</v>
      </c>
      <c r="N117" s="293">
        <f>L117-M117</f>
        <v>1.0310448575894426</v>
      </c>
      <c r="O117" s="295">
        <f>2^(-N117)</f>
        <v>0.4893556094714383</v>
      </c>
      <c r="Q117" s="267" t="s">
        <v>174</v>
      </c>
      <c r="R117" s="6" t="s">
        <v>30</v>
      </c>
      <c r="S117" s="3">
        <v>22.63</v>
      </c>
      <c r="T117" s="297">
        <f>AVERAGE(S117:S118)</f>
        <v>22.604999999999997</v>
      </c>
      <c r="U117" s="17">
        <v>19.59</v>
      </c>
      <c r="V117" s="299">
        <f>AVERAGE(U117:U118)</f>
        <v>19.55</v>
      </c>
      <c r="W117" s="290">
        <f>AVERAGE(T117,V117)</f>
        <v>21.077500000000001</v>
      </c>
      <c r="X117" s="17" t="s">
        <v>179</v>
      </c>
      <c r="Y117" s="3">
        <v>31.11</v>
      </c>
      <c r="Z117" s="290">
        <f>GEOMEAN(Y118,Y117)</f>
        <v>31.279538040067024</v>
      </c>
      <c r="AA117" s="303">
        <f>Z117-W117</f>
        <v>10.202038040067023</v>
      </c>
      <c r="AB117" s="22">
        <f>AB2</f>
        <v>10.075729949787412</v>
      </c>
      <c r="AC117" s="293">
        <f>AA117-AB117</f>
        <v>0.12630809027961121</v>
      </c>
      <c r="AD117" s="295">
        <f>2^(-AC117)</f>
        <v>0.91617297329597702</v>
      </c>
    </row>
    <row r="118" spans="2:30" x14ac:dyDescent="0.35">
      <c r="B118" s="257"/>
      <c r="C118" s="7" t="s">
        <v>31</v>
      </c>
      <c r="D118" s="4">
        <v>22.58</v>
      </c>
      <c r="E118" s="298"/>
      <c r="F118" s="18">
        <v>19.510000000000002</v>
      </c>
      <c r="G118" s="300"/>
      <c r="H118" s="289"/>
      <c r="I118" s="18" t="s">
        <v>100</v>
      </c>
      <c r="J118" s="4">
        <v>34.36</v>
      </c>
      <c r="K118" s="289"/>
      <c r="L118" s="304"/>
      <c r="M118" s="21"/>
      <c r="N118" s="294"/>
      <c r="O118" s="296"/>
      <c r="Q118" s="257"/>
      <c r="R118" s="7" t="s">
        <v>31</v>
      </c>
      <c r="S118" s="4">
        <v>22.58</v>
      </c>
      <c r="T118" s="298"/>
      <c r="U118" s="18">
        <v>19.510000000000002</v>
      </c>
      <c r="V118" s="300"/>
      <c r="W118" s="289"/>
      <c r="X118" s="18" t="s">
        <v>180</v>
      </c>
      <c r="Y118" s="4">
        <v>31.45</v>
      </c>
      <c r="Z118" s="289"/>
      <c r="AA118" s="304"/>
      <c r="AB118" s="21"/>
      <c r="AC118" s="294"/>
      <c r="AD118" s="296"/>
    </row>
    <row r="119" spans="2:30" x14ac:dyDescent="0.35">
      <c r="B119" s="267" t="s">
        <v>175</v>
      </c>
      <c r="C119" s="1" t="s">
        <v>32</v>
      </c>
      <c r="D119" s="5">
        <v>22.39</v>
      </c>
      <c r="E119" s="297">
        <f>AVERAGE(D119:D120)</f>
        <v>22.435000000000002</v>
      </c>
      <c r="F119" s="19">
        <v>19.48</v>
      </c>
      <c r="G119" s="299">
        <f>AVERAGE(F119:F120)</f>
        <v>19.495000000000001</v>
      </c>
      <c r="H119" s="290">
        <f>AVERAGE(E119,G119)</f>
        <v>20.965000000000003</v>
      </c>
      <c r="I119" s="19" t="s">
        <v>101</v>
      </c>
      <c r="J119" s="5">
        <v>36.56</v>
      </c>
      <c r="K119" s="290">
        <f>GEOMEAN(J120,J119)</f>
        <v>35.622992575020987</v>
      </c>
      <c r="L119" s="303">
        <f>K119-H119</f>
        <v>14.657992575020984</v>
      </c>
      <c r="M119" s="22"/>
      <c r="N119" s="293">
        <f>L119-M117</f>
        <v>1.9051949455517914</v>
      </c>
      <c r="O119" s="295">
        <f>2^(-N119)</f>
        <v>0.26698027360879123</v>
      </c>
      <c r="Q119" s="267" t="s">
        <v>175</v>
      </c>
      <c r="R119" s="1" t="s">
        <v>32</v>
      </c>
      <c r="S119" s="5">
        <v>22.39</v>
      </c>
      <c r="T119" s="297">
        <f>AVERAGE(S119:S120)</f>
        <v>22.435000000000002</v>
      </c>
      <c r="U119" s="19">
        <v>19.48</v>
      </c>
      <c r="V119" s="299">
        <f>AVERAGE(U119:U120)</f>
        <v>19.495000000000001</v>
      </c>
      <c r="W119" s="290">
        <f>AVERAGE(T119,V119)</f>
        <v>20.965000000000003</v>
      </c>
      <c r="X119" s="19" t="s">
        <v>181</v>
      </c>
      <c r="Y119" s="5">
        <v>31.21</v>
      </c>
      <c r="Z119" s="290">
        <f>GEOMEAN(Y120,Y119)</f>
        <v>31.294884566011742</v>
      </c>
      <c r="AA119" s="303">
        <f>Z119-W119</f>
        <v>10.329884566011739</v>
      </c>
      <c r="AB119" s="22"/>
      <c r="AC119" s="293">
        <f>AA119-AB117</f>
        <v>0.25415461622432645</v>
      </c>
      <c r="AD119" s="295">
        <f>2^(-AC119)</f>
        <v>0.83847831839485376</v>
      </c>
    </row>
    <row r="120" spans="2:30" x14ac:dyDescent="0.35">
      <c r="B120" s="257"/>
      <c r="C120" s="1" t="s">
        <v>33</v>
      </c>
      <c r="D120" s="5">
        <v>22.48</v>
      </c>
      <c r="E120" s="298"/>
      <c r="F120" s="19">
        <v>19.510000000000002</v>
      </c>
      <c r="G120" s="300"/>
      <c r="H120" s="289"/>
      <c r="I120" s="19" t="s">
        <v>102</v>
      </c>
      <c r="J120" s="5">
        <v>34.71</v>
      </c>
      <c r="K120" s="289"/>
      <c r="L120" s="304"/>
      <c r="M120" s="22"/>
      <c r="N120" s="294"/>
      <c r="O120" s="296"/>
      <c r="Q120" s="257"/>
      <c r="R120" s="1" t="s">
        <v>33</v>
      </c>
      <c r="S120" s="5">
        <v>22.48</v>
      </c>
      <c r="T120" s="298"/>
      <c r="U120" s="19">
        <v>19.510000000000002</v>
      </c>
      <c r="V120" s="300"/>
      <c r="W120" s="289"/>
      <c r="X120" s="19" t="s">
        <v>182</v>
      </c>
      <c r="Y120" s="5">
        <v>31.38</v>
      </c>
      <c r="Z120" s="289"/>
      <c r="AA120" s="304"/>
      <c r="AB120" s="22"/>
      <c r="AC120" s="294"/>
      <c r="AD120" s="296"/>
    </row>
    <row r="121" spans="2:30" x14ac:dyDescent="0.35">
      <c r="B121" s="267" t="s">
        <v>176</v>
      </c>
      <c r="C121" s="6" t="s">
        <v>34</v>
      </c>
      <c r="D121" s="3">
        <v>22.24</v>
      </c>
      <c r="E121" s="297">
        <f>AVERAGE(D121:D122)</f>
        <v>22.254999999999999</v>
      </c>
      <c r="F121" s="17">
        <v>19.46</v>
      </c>
      <c r="G121" s="299">
        <f>AVERAGE(F121:F122)</f>
        <v>19.475000000000001</v>
      </c>
      <c r="H121" s="290">
        <f>AVERAGE(E121,G121)</f>
        <v>20.865000000000002</v>
      </c>
      <c r="I121" s="17" t="s">
        <v>103</v>
      </c>
      <c r="J121" s="3">
        <v>29.21</v>
      </c>
      <c r="K121" s="290">
        <f>GEOMEAN(J122,J121)</f>
        <v>29.274927839364523</v>
      </c>
      <c r="L121" s="303">
        <f>K121-H121</f>
        <v>8.4099278393645207</v>
      </c>
      <c r="M121" s="20"/>
      <c r="N121" s="293">
        <f>L121-M117</f>
        <v>-4.3428697901046718</v>
      </c>
      <c r="O121" s="295">
        <f>2^(-N121)</f>
        <v>20.292430820891664</v>
      </c>
      <c r="Q121" s="267" t="s">
        <v>176</v>
      </c>
      <c r="R121" s="6" t="s">
        <v>34</v>
      </c>
      <c r="S121" s="3">
        <v>22.24</v>
      </c>
      <c r="T121" s="297">
        <f>AVERAGE(S121:S122)</f>
        <v>22.254999999999999</v>
      </c>
      <c r="U121" s="17">
        <v>19.46</v>
      </c>
      <c r="V121" s="299">
        <f>AVERAGE(U121:U122)</f>
        <v>19.475000000000001</v>
      </c>
      <c r="W121" s="290">
        <f>AVERAGE(T121,V121)</f>
        <v>20.865000000000002</v>
      </c>
      <c r="X121" s="17" t="s">
        <v>183</v>
      </c>
      <c r="Y121" s="3">
        <v>28.43</v>
      </c>
      <c r="Z121" s="290">
        <f>GEOMEAN(Y122,Y121)</f>
        <v>28.359913610587743</v>
      </c>
      <c r="AA121" s="303">
        <f>Z121-W121</f>
        <v>7.4949136105877407</v>
      </c>
      <c r="AB121" s="20"/>
      <c r="AC121" s="293">
        <f>AA121-AB117</f>
        <v>-2.5808163391996715</v>
      </c>
      <c r="AD121" s="295">
        <f>2^(-AC121)</f>
        <v>5.9827813531745946</v>
      </c>
    </row>
    <row r="122" spans="2:30" x14ac:dyDescent="0.35">
      <c r="B122" s="257"/>
      <c r="C122" s="7" t="s">
        <v>35</v>
      </c>
      <c r="D122" s="4">
        <v>22.27</v>
      </c>
      <c r="E122" s="298"/>
      <c r="F122" s="18">
        <v>19.489999999999998</v>
      </c>
      <c r="G122" s="300"/>
      <c r="H122" s="289"/>
      <c r="I122" s="18" t="s">
        <v>104</v>
      </c>
      <c r="J122" s="4">
        <v>29.34</v>
      </c>
      <c r="K122" s="289"/>
      <c r="L122" s="304"/>
      <c r="M122" s="21"/>
      <c r="N122" s="294"/>
      <c r="O122" s="296"/>
      <c r="Q122" s="257"/>
      <c r="R122" s="7" t="s">
        <v>35</v>
      </c>
      <c r="S122" s="4">
        <v>22.27</v>
      </c>
      <c r="T122" s="298"/>
      <c r="U122" s="18">
        <v>19.489999999999998</v>
      </c>
      <c r="V122" s="300"/>
      <c r="W122" s="289"/>
      <c r="X122" s="18" t="s">
        <v>184</v>
      </c>
      <c r="Y122" s="4">
        <v>28.29</v>
      </c>
      <c r="Z122" s="289"/>
      <c r="AA122" s="304"/>
      <c r="AB122" s="21"/>
      <c r="AC122" s="294"/>
      <c r="AD122" s="296"/>
    </row>
    <row r="123" spans="2:30" x14ac:dyDescent="0.35">
      <c r="B123" s="51" t="s">
        <v>7</v>
      </c>
      <c r="C123" s="6" t="s">
        <v>36</v>
      </c>
      <c r="D123" s="3">
        <v>36</v>
      </c>
      <c r="E123" s="52">
        <f>AVERAGE(D123:D123)</f>
        <v>36</v>
      </c>
      <c r="F123" s="17">
        <v>33.24</v>
      </c>
      <c r="G123" s="20">
        <f>AVERAGE(F123:F123)</f>
        <v>33.24</v>
      </c>
      <c r="H123" s="53">
        <f>AVERAGE(E123,G123)</f>
        <v>34.620000000000005</v>
      </c>
      <c r="I123" s="27" t="s">
        <v>105</v>
      </c>
      <c r="J123" s="3" t="s">
        <v>167</v>
      </c>
      <c r="K123" s="53" t="str">
        <f>J123</f>
        <v>N/A</v>
      </c>
      <c r="L123" s="54"/>
      <c r="M123" s="20"/>
      <c r="N123" s="49"/>
      <c r="O123" s="50"/>
      <c r="Q123" s="51" t="s">
        <v>7</v>
      </c>
      <c r="R123" s="6" t="s">
        <v>36</v>
      </c>
      <c r="S123" s="3">
        <v>36</v>
      </c>
      <c r="T123" s="52">
        <f>AVERAGE(S123:S123)</f>
        <v>36</v>
      </c>
      <c r="U123" s="17">
        <v>33.24</v>
      </c>
      <c r="V123" s="20">
        <f>AVERAGE(U123:U123)</f>
        <v>33.24</v>
      </c>
      <c r="W123" s="53">
        <f>AVERAGE(T123,V123)</f>
        <v>34.620000000000005</v>
      </c>
      <c r="X123" s="27" t="s">
        <v>185</v>
      </c>
      <c r="Y123" s="3">
        <v>32.409999999999997</v>
      </c>
      <c r="Z123" s="53">
        <f>Y123</f>
        <v>32.409999999999997</v>
      </c>
      <c r="AA123" s="54"/>
      <c r="AB123" s="20"/>
      <c r="AC123" s="49"/>
      <c r="AD123" s="50"/>
    </row>
    <row r="124" spans="2:30" x14ac:dyDescent="0.35">
      <c r="B124" s="83" t="s">
        <v>9</v>
      </c>
      <c r="C124" s="84" t="s">
        <v>37</v>
      </c>
      <c r="D124" s="85" t="s">
        <v>167</v>
      </c>
      <c r="E124" s="86" t="e">
        <f>AVERAGE(D124:D124)</f>
        <v>#DIV/0!</v>
      </c>
      <c r="F124" s="87" t="s">
        <v>167</v>
      </c>
      <c r="G124" s="88" t="e">
        <f>AVERAGE(F124:F124)</f>
        <v>#DIV/0!</v>
      </c>
      <c r="H124" s="89" t="e">
        <f>AVERAGE(E124,G124)</f>
        <v>#DIV/0!</v>
      </c>
      <c r="I124" s="87" t="s">
        <v>106</v>
      </c>
      <c r="J124" s="85" t="s">
        <v>167</v>
      </c>
      <c r="K124" s="89" t="str">
        <f>J124</f>
        <v>N/A</v>
      </c>
      <c r="L124" s="90"/>
      <c r="M124" s="88"/>
      <c r="N124" s="91"/>
      <c r="O124" s="92"/>
      <c r="Q124" s="83" t="s">
        <v>9</v>
      </c>
      <c r="R124" s="84" t="s">
        <v>37</v>
      </c>
      <c r="S124" s="85" t="s">
        <v>167</v>
      </c>
      <c r="T124" s="86" t="e">
        <f>AVERAGE(S124:S124)</f>
        <v>#DIV/0!</v>
      </c>
      <c r="U124" s="87" t="s">
        <v>167</v>
      </c>
      <c r="V124" s="88" t="e">
        <f>AVERAGE(U124:U124)</f>
        <v>#DIV/0!</v>
      </c>
      <c r="W124" s="89" t="e">
        <f>AVERAGE(T124,V124)</f>
        <v>#DIV/0!</v>
      </c>
      <c r="X124" s="87" t="s">
        <v>186</v>
      </c>
      <c r="Y124" s="85">
        <v>34.82</v>
      </c>
      <c r="Z124" s="89">
        <f>Y124</f>
        <v>34.82</v>
      </c>
      <c r="AA124" s="90"/>
      <c r="AB124" s="88"/>
      <c r="AC124" s="91"/>
      <c r="AD124" s="92"/>
    </row>
  </sheetData>
  <mergeCells count="650">
    <mergeCell ref="AC119:AC120"/>
    <mergeCell ref="AD119:AD120"/>
    <mergeCell ref="Q121:Q122"/>
    <mergeCell ref="T121:T122"/>
    <mergeCell ref="V121:V122"/>
    <mergeCell ref="W121:W122"/>
    <mergeCell ref="Z121:Z122"/>
    <mergeCell ref="AA121:AA122"/>
    <mergeCell ref="AC121:AC122"/>
    <mergeCell ref="AD121:AD122"/>
    <mergeCell ref="Q119:Q120"/>
    <mergeCell ref="T119:T120"/>
    <mergeCell ref="V119:V120"/>
    <mergeCell ref="W119:W120"/>
    <mergeCell ref="Z119:Z120"/>
    <mergeCell ref="AA119:AA120"/>
    <mergeCell ref="Q115:W115"/>
    <mergeCell ref="X115:AD115"/>
    <mergeCell ref="Q117:Q118"/>
    <mergeCell ref="T117:T118"/>
    <mergeCell ref="V117:V118"/>
    <mergeCell ref="W117:W118"/>
    <mergeCell ref="Z117:Z118"/>
    <mergeCell ref="AA117:AA118"/>
    <mergeCell ref="AC117:AC118"/>
    <mergeCell ref="AD117:AD118"/>
    <mergeCell ref="AC107:AC108"/>
    <mergeCell ref="AD107:AD108"/>
    <mergeCell ref="Q109:Q110"/>
    <mergeCell ref="T109:T110"/>
    <mergeCell ref="V109:V110"/>
    <mergeCell ref="W109:W110"/>
    <mergeCell ref="Z109:Z110"/>
    <mergeCell ref="AA109:AA110"/>
    <mergeCell ref="AC109:AC110"/>
    <mergeCell ref="AD109:AD110"/>
    <mergeCell ref="Q107:Q108"/>
    <mergeCell ref="T107:T108"/>
    <mergeCell ref="V107:V108"/>
    <mergeCell ref="W107:W108"/>
    <mergeCell ref="Z107:Z108"/>
    <mergeCell ref="AA107:AA108"/>
    <mergeCell ref="Q103:W103"/>
    <mergeCell ref="X103:AD103"/>
    <mergeCell ref="Q105:Q106"/>
    <mergeCell ref="T105:T106"/>
    <mergeCell ref="V105:V106"/>
    <mergeCell ref="W105:W106"/>
    <mergeCell ref="Z105:Z106"/>
    <mergeCell ref="AA105:AA106"/>
    <mergeCell ref="AC105:AC106"/>
    <mergeCell ref="AD105:AD106"/>
    <mergeCell ref="AC97:AC98"/>
    <mergeCell ref="AD97:AD98"/>
    <mergeCell ref="Q99:Q100"/>
    <mergeCell ref="T99:T100"/>
    <mergeCell ref="V99:V100"/>
    <mergeCell ref="W99:W100"/>
    <mergeCell ref="Z99:Z100"/>
    <mergeCell ref="AA99:AA100"/>
    <mergeCell ref="AC99:AC100"/>
    <mergeCell ref="AD99:AD100"/>
    <mergeCell ref="Q97:Q98"/>
    <mergeCell ref="T97:T98"/>
    <mergeCell ref="V97:V98"/>
    <mergeCell ref="W97:W98"/>
    <mergeCell ref="Z97:Z98"/>
    <mergeCell ref="AA97:AA98"/>
    <mergeCell ref="AC93:AC94"/>
    <mergeCell ref="AD93:AD94"/>
    <mergeCell ref="Q95:Q96"/>
    <mergeCell ref="T95:T96"/>
    <mergeCell ref="V95:V96"/>
    <mergeCell ref="W95:W96"/>
    <mergeCell ref="Z95:Z96"/>
    <mergeCell ref="AA95:AA96"/>
    <mergeCell ref="AC95:AC96"/>
    <mergeCell ref="AD95:AD96"/>
    <mergeCell ref="Q93:Q94"/>
    <mergeCell ref="T93:T94"/>
    <mergeCell ref="V93:V94"/>
    <mergeCell ref="W93:W94"/>
    <mergeCell ref="Z93:Z94"/>
    <mergeCell ref="AA93:AA94"/>
    <mergeCell ref="Q91:Q92"/>
    <mergeCell ref="T91:T92"/>
    <mergeCell ref="V91:V92"/>
    <mergeCell ref="W91:W92"/>
    <mergeCell ref="Z91:Z92"/>
    <mergeCell ref="AA91:AA92"/>
    <mergeCell ref="AC91:AC92"/>
    <mergeCell ref="AD91:AD92"/>
    <mergeCell ref="AC85:AC86"/>
    <mergeCell ref="AD85:AD86"/>
    <mergeCell ref="Q89:W89"/>
    <mergeCell ref="X89:AD89"/>
    <mergeCell ref="Q85:Q86"/>
    <mergeCell ref="T85:T86"/>
    <mergeCell ref="V85:V86"/>
    <mergeCell ref="W85:W86"/>
    <mergeCell ref="Z85:Z86"/>
    <mergeCell ref="AA85:AA86"/>
    <mergeCell ref="AC81:AC82"/>
    <mergeCell ref="AD81:AD82"/>
    <mergeCell ref="Q83:Q84"/>
    <mergeCell ref="T83:T84"/>
    <mergeCell ref="V83:V84"/>
    <mergeCell ref="W83:W84"/>
    <mergeCell ref="Z83:Z84"/>
    <mergeCell ref="AA83:AA84"/>
    <mergeCell ref="AC83:AC84"/>
    <mergeCell ref="AD83:AD84"/>
    <mergeCell ref="Q81:Q82"/>
    <mergeCell ref="T81:T82"/>
    <mergeCell ref="V81:V82"/>
    <mergeCell ref="W81:W82"/>
    <mergeCell ref="Z81:Z82"/>
    <mergeCell ref="AA81:AA82"/>
    <mergeCell ref="AC77:AC78"/>
    <mergeCell ref="AD77:AD78"/>
    <mergeCell ref="Q79:Q80"/>
    <mergeCell ref="T79:T80"/>
    <mergeCell ref="V79:V80"/>
    <mergeCell ref="W79:W80"/>
    <mergeCell ref="Z79:Z80"/>
    <mergeCell ref="AA79:AA80"/>
    <mergeCell ref="AC79:AC80"/>
    <mergeCell ref="AD79:AD80"/>
    <mergeCell ref="Q77:Q78"/>
    <mergeCell ref="T77:T78"/>
    <mergeCell ref="V77:V78"/>
    <mergeCell ref="W77:W78"/>
    <mergeCell ref="Z77:Z78"/>
    <mergeCell ref="AA77:AA78"/>
    <mergeCell ref="Q75:W75"/>
    <mergeCell ref="X75:AD75"/>
    <mergeCell ref="AC57:AC58"/>
    <mergeCell ref="AD57:AD58"/>
    <mergeCell ref="Q57:Q58"/>
    <mergeCell ref="T57:T58"/>
    <mergeCell ref="V57:V58"/>
    <mergeCell ref="W57:W58"/>
    <mergeCell ref="Z57:Z58"/>
    <mergeCell ref="AA57:AA58"/>
    <mergeCell ref="Q55:Q56"/>
    <mergeCell ref="T55:T56"/>
    <mergeCell ref="V55:V56"/>
    <mergeCell ref="W55:W56"/>
    <mergeCell ref="Z55:Z56"/>
    <mergeCell ref="AA55:AA56"/>
    <mergeCell ref="AC55:AC56"/>
    <mergeCell ref="AD55:AD56"/>
    <mergeCell ref="AC51:AC52"/>
    <mergeCell ref="AD51:AD52"/>
    <mergeCell ref="Q53:Q54"/>
    <mergeCell ref="T53:T54"/>
    <mergeCell ref="V53:V54"/>
    <mergeCell ref="W53:W54"/>
    <mergeCell ref="Z53:Z54"/>
    <mergeCell ref="AA53:AA54"/>
    <mergeCell ref="AC53:AC54"/>
    <mergeCell ref="AD53:AD54"/>
    <mergeCell ref="Q51:Q52"/>
    <mergeCell ref="T51:T52"/>
    <mergeCell ref="V51:V52"/>
    <mergeCell ref="W51:W52"/>
    <mergeCell ref="Z51:Z52"/>
    <mergeCell ref="AA51:AA52"/>
    <mergeCell ref="Q49:Q50"/>
    <mergeCell ref="T49:T50"/>
    <mergeCell ref="V49:V50"/>
    <mergeCell ref="W49:W50"/>
    <mergeCell ref="Z49:Z50"/>
    <mergeCell ref="AA49:AA50"/>
    <mergeCell ref="AC49:AC50"/>
    <mergeCell ref="AD49:AD50"/>
    <mergeCell ref="Q47:W47"/>
    <mergeCell ref="X47:AD47"/>
    <mergeCell ref="AC41:AC42"/>
    <mergeCell ref="AD41:AD42"/>
    <mergeCell ref="Q43:Q44"/>
    <mergeCell ref="T43:T44"/>
    <mergeCell ref="V43:V44"/>
    <mergeCell ref="W43:W44"/>
    <mergeCell ref="Z43:Z44"/>
    <mergeCell ref="AA43:AA44"/>
    <mergeCell ref="AC43:AC44"/>
    <mergeCell ref="AD43:AD44"/>
    <mergeCell ref="Q41:Q42"/>
    <mergeCell ref="T41:T42"/>
    <mergeCell ref="V41:V42"/>
    <mergeCell ref="W41:W42"/>
    <mergeCell ref="Z41:Z42"/>
    <mergeCell ref="AA41:AA42"/>
    <mergeCell ref="AC37:AC38"/>
    <mergeCell ref="AD37:AD38"/>
    <mergeCell ref="Q39:Q40"/>
    <mergeCell ref="T39:T40"/>
    <mergeCell ref="V39:V40"/>
    <mergeCell ref="W39:W40"/>
    <mergeCell ref="Z39:Z40"/>
    <mergeCell ref="AA39:AA40"/>
    <mergeCell ref="AC39:AC40"/>
    <mergeCell ref="AD39:AD40"/>
    <mergeCell ref="Q37:Q38"/>
    <mergeCell ref="T37:T38"/>
    <mergeCell ref="V37:V38"/>
    <mergeCell ref="W37:W38"/>
    <mergeCell ref="Z37:Z38"/>
    <mergeCell ref="AA37:AA38"/>
    <mergeCell ref="Q35:Q36"/>
    <mergeCell ref="T35:T36"/>
    <mergeCell ref="V35:V36"/>
    <mergeCell ref="W35:W36"/>
    <mergeCell ref="Z35:Z36"/>
    <mergeCell ref="AA35:AA36"/>
    <mergeCell ref="AC35:AC36"/>
    <mergeCell ref="AD35:AD36"/>
    <mergeCell ref="Q33:W33"/>
    <mergeCell ref="X33:AD33"/>
    <mergeCell ref="AC27:AC28"/>
    <mergeCell ref="AD27:AD28"/>
    <mergeCell ref="Q29:Q30"/>
    <mergeCell ref="T29:T30"/>
    <mergeCell ref="V29:V30"/>
    <mergeCell ref="W29:W30"/>
    <mergeCell ref="Z29:Z30"/>
    <mergeCell ref="AA29:AA30"/>
    <mergeCell ref="AC29:AC30"/>
    <mergeCell ref="AD29:AD30"/>
    <mergeCell ref="Q27:Q28"/>
    <mergeCell ref="T27:T28"/>
    <mergeCell ref="V27:V28"/>
    <mergeCell ref="W27:W28"/>
    <mergeCell ref="Z27:Z28"/>
    <mergeCell ref="AA27:AA28"/>
    <mergeCell ref="AC23:AC24"/>
    <mergeCell ref="AD23:AD24"/>
    <mergeCell ref="Q25:Q26"/>
    <mergeCell ref="T25:T26"/>
    <mergeCell ref="V25:V26"/>
    <mergeCell ref="W25:W26"/>
    <mergeCell ref="Z25:Z26"/>
    <mergeCell ref="AA25:AA26"/>
    <mergeCell ref="AC25:AC26"/>
    <mergeCell ref="AD25:AD26"/>
    <mergeCell ref="Q23:Q24"/>
    <mergeCell ref="T23:T24"/>
    <mergeCell ref="V23:V24"/>
    <mergeCell ref="W23:W24"/>
    <mergeCell ref="Z23:Z24"/>
    <mergeCell ref="AA23:AA24"/>
    <mergeCell ref="Q21:Q22"/>
    <mergeCell ref="T21:T22"/>
    <mergeCell ref="V21:V22"/>
    <mergeCell ref="W21:W22"/>
    <mergeCell ref="Z21:Z22"/>
    <mergeCell ref="AA21:AA22"/>
    <mergeCell ref="AC21:AC22"/>
    <mergeCell ref="AD21:AD22"/>
    <mergeCell ref="AC15:AC16"/>
    <mergeCell ref="AD15:AD16"/>
    <mergeCell ref="Q19:W19"/>
    <mergeCell ref="X19:AD19"/>
    <mergeCell ref="Q15:Q16"/>
    <mergeCell ref="T15:T16"/>
    <mergeCell ref="V15:V16"/>
    <mergeCell ref="W15:W16"/>
    <mergeCell ref="Z15:Z16"/>
    <mergeCell ref="AA15:AA16"/>
    <mergeCell ref="AC11:AC12"/>
    <mergeCell ref="AD11:AD12"/>
    <mergeCell ref="Q13:Q14"/>
    <mergeCell ref="T13:T14"/>
    <mergeCell ref="V13:V14"/>
    <mergeCell ref="W13:W14"/>
    <mergeCell ref="Z13:Z14"/>
    <mergeCell ref="AA13:AA14"/>
    <mergeCell ref="AC13:AC14"/>
    <mergeCell ref="AD13:AD14"/>
    <mergeCell ref="Q11:Q12"/>
    <mergeCell ref="T11:T12"/>
    <mergeCell ref="V11:V12"/>
    <mergeCell ref="W11:W12"/>
    <mergeCell ref="Z11:Z12"/>
    <mergeCell ref="AA11:AA12"/>
    <mergeCell ref="AC7:AC8"/>
    <mergeCell ref="AD7:AD8"/>
    <mergeCell ref="Q9:Q10"/>
    <mergeCell ref="T9:T10"/>
    <mergeCell ref="V9:V10"/>
    <mergeCell ref="W9:W10"/>
    <mergeCell ref="Z9:Z10"/>
    <mergeCell ref="AA9:AA10"/>
    <mergeCell ref="AC9:AC10"/>
    <mergeCell ref="AD9:AD10"/>
    <mergeCell ref="Q7:Q8"/>
    <mergeCell ref="T7:T8"/>
    <mergeCell ref="V7:V8"/>
    <mergeCell ref="W7:W8"/>
    <mergeCell ref="Z7:Z8"/>
    <mergeCell ref="AA7:AA8"/>
    <mergeCell ref="Q5:W5"/>
    <mergeCell ref="X5:AD5"/>
    <mergeCell ref="N119:N120"/>
    <mergeCell ref="O119:O120"/>
    <mergeCell ref="B121:B122"/>
    <mergeCell ref="E121:E122"/>
    <mergeCell ref="G121:G122"/>
    <mergeCell ref="H121:H122"/>
    <mergeCell ref="K121:K122"/>
    <mergeCell ref="L121:L122"/>
    <mergeCell ref="N121:N122"/>
    <mergeCell ref="O121:O122"/>
    <mergeCell ref="B119:B120"/>
    <mergeCell ref="E119:E120"/>
    <mergeCell ref="G119:G120"/>
    <mergeCell ref="H119:H120"/>
    <mergeCell ref="K119:K120"/>
    <mergeCell ref="L119:L120"/>
    <mergeCell ref="B115:H115"/>
    <mergeCell ref="I115:O115"/>
    <mergeCell ref="B117:B118"/>
    <mergeCell ref="E117:E118"/>
    <mergeCell ref="G117:G118"/>
    <mergeCell ref="H117:H118"/>
    <mergeCell ref="K117:K118"/>
    <mergeCell ref="L117:L118"/>
    <mergeCell ref="N117:N118"/>
    <mergeCell ref="O117:O118"/>
    <mergeCell ref="N107:N108"/>
    <mergeCell ref="O107:O108"/>
    <mergeCell ref="B109:B110"/>
    <mergeCell ref="E109:E110"/>
    <mergeCell ref="G109:G110"/>
    <mergeCell ref="H109:H110"/>
    <mergeCell ref="K109:K110"/>
    <mergeCell ref="L109:L110"/>
    <mergeCell ref="N109:N110"/>
    <mergeCell ref="O109:O110"/>
    <mergeCell ref="B107:B108"/>
    <mergeCell ref="E107:E108"/>
    <mergeCell ref="G107:G108"/>
    <mergeCell ref="H107:H108"/>
    <mergeCell ref="K107:K108"/>
    <mergeCell ref="L107:L108"/>
    <mergeCell ref="B103:H103"/>
    <mergeCell ref="I103:O103"/>
    <mergeCell ref="B105:B106"/>
    <mergeCell ref="E105:E106"/>
    <mergeCell ref="G105:G106"/>
    <mergeCell ref="H105:H106"/>
    <mergeCell ref="K105:K106"/>
    <mergeCell ref="L105:L106"/>
    <mergeCell ref="N105:N106"/>
    <mergeCell ref="O105:O106"/>
    <mergeCell ref="N97:N98"/>
    <mergeCell ref="O97:O98"/>
    <mergeCell ref="B99:B100"/>
    <mergeCell ref="E99:E100"/>
    <mergeCell ref="G99:G100"/>
    <mergeCell ref="H99:H100"/>
    <mergeCell ref="K99:K100"/>
    <mergeCell ref="L99:L100"/>
    <mergeCell ref="N99:N100"/>
    <mergeCell ref="O99:O100"/>
    <mergeCell ref="B97:B98"/>
    <mergeCell ref="E97:E98"/>
    <mergeCell ref="G97:G98"/>
    <mergeCell ref="H97:H98"/>
    <mergeCell ref="K97:K98"/>
    <mergeCell ref="L97:L98"/>
    <mergeCell ref="N93:N94"/>
    <mergeCell ref="O93:O94"/>
    <mergeCell ref="B95:B96"/>
    <mergeCell ref="E95:E96"/>
    <mergeCell ref="G95:G96"/>
    <mergeCell ref="H95:H96"/>
    <mergeCell ref="K95:K96"/>
    <mergeCell ref="L95:L96"/>
    <mergeCell ref="N95:N96"/>
    <mergeCell ref="O95:O96"/>
    <mergeCell ref="B93:B94"/>
    <mergeCell ref="E93:E94"/>
    <mergeCell ref="G93:G94"/>
    <mergeCell ref="H93:H94"/>
    <mergeCell ref="K93:K94"/>
    <mergeCell ref="L93:L94"/>
    <mergeCell ref="B91:B92"/>
    <mergeCell ref="E91:E92"/>
    <mergeCell ref="G91:G92"/>
    <mergeCell ref="H91:H92"/>
    <mergeCell ref="K91:K92"/>
    <mergeCell ref="L91:L92"/>
    <mergeCell ref="N91:N92"/>
    <mergeCell ref="O91:O92"/>
    <mergeCell ref="N85:N86"/>
    <mergeCell ref="O85:O86"/>
    <mergeCell ref="B89:H89"/>
    <mergeCell ref="I89:O89"/>
    <mergeCell ref="B85:B86"/>
    <mergeCell ref="E85:E86"/>
    <mergeCell ref="G85:G86"/>
    <mergeCell ref="H85:H86"/>
    <mergeCell ref="K85:K86"/>
    <mergeCell ref="L85:L86"/>
    <mergeCell ref="N81:N82"/>
    <mergeCell ref="O81:O82"/>
    <mergeCell ref="B83:B84"/>
    <mergeCell ref="E83:E84"/>
    <mergeCell ref="G83:G84"/>
    <mergeCell ref="H83:H84"/>
    <mergeCell ref="K83:K84"/>
    <mergeCell ref="L83:L84"/>
    <mergeCell ref="N83:N84"/>
    <mergeCell ref="O83:O84"/>
    <mergeCell ref="B81:B82"/>
    <mergeCell ref="E81:E82"/>
    <mergeCell ref="G81:G82"/>
    <mergeCell ref="H81:H82"/>
    <mergeCell ref="K81:K82"/>
    <mergeCell ref="L81:L82"/>
    <mergeCell ref="N77:N78"/>
    <mergeCell ref="O77:O78"/>
    <mergeCell ref="B79:B80"/>
    <mergeCell ref="E79:E80"/>
    <mergeCell ref="G79:G80"/>
    <mergeCell ref="H79:H80"/>
    <mergeCell ref="K79:K80"/>
    <mergeCell ref="L79:L80"/>
    <mergeCell ref="N79:N80"/>
    <mergeCell ref="O79:O80"/>
    <mergeCell ref="B77:B78"/>
    <mergeCell ref="E77:E78"/>
    <mergeCell ref="G77:G78"/>
    <mergeCell ref="H77:H78"/>
    <mergeCell ref="K77:K78"/>
    <mergeCell ref="L77:L78"/>
    <mergeCell ref="B75:H75"/>
    <mergeCell ref="I75:O75"/>
    <mergeCell ref="N69:N70"/>
    <mergeCell ref="O69:O70"/>
    <mergeCell ref="B71:B72"/>
    <mergeCell ref="E71:E72"/>
    <mergeCell ref="G71:G72"/>
    <mergeCell ref="H71:H72"/>
    <mergeCell ref="K71:K72"/>
    <mergeCell ref="L71:L72"/>
    <mergeCell ref="N71:N72"/>
    <mergeCell ref="O71:O72"/>
    <mergeCell ref="B69:B70"/>
    <mergeCell ref="E69:E70"/>
    <mergeCell ref="G69:G70"/>
    <mergeCell ref="H69:H70"/>
    <mergeCell ref="K69:K70"/>
    <mergeCell ref="L69:L70"/>
    <mergeCell ref="N65:N66"/>
    <mergeCell ref="O65:O66"/>
    <mergeCell ref="B67:B68"/>
    <mergeCell ref="E67:E68"/>
    <mergeCell ref="G67:G68"/>
    <mergeCell ref="H67:H68"/>
    <mergeCell ref="K67:K68"/>
    <mergeCell ref="L67:L68"/>
    <mergeCell ref="N67:N68"/>
    <mergeCell ref="O67:O68"/>
    <mergeCell ref="B65:B66"/>
    <mergeCell ref="E65:E66"/>
    <mergeCell ref="G65:G66"/>
    <mergeCell ref="H65:H66"/>
    <mergeCell ref="K65:K66"/>
    <mergeCell ref="L65:L66"/>
    <mergeCell ref="B63:B64"/>
    <mergeCell ref="E63:E64"/>
    <mergeCell ref="G63:G64"/>
    <mergeCell ref="H63:H64"/>
    <mergeCell ref="K63:K64"/>
    <mergeCell ref="L63:L64"/>
    <mergeCell ref="N63:N64"/>
    <mergeCell ref="O63:O64"/>
    <mergeCell ref="N57:N58"/>
    <mergeCell ref="O57:O58"/>
    <mergeCell ref="B61:H61"/>
    <mergeCell ref="I61:O61"/>
    <mergeCell ref="B57:B58"/>
    <mergeCell ref="E57:E58"/>
    <mergeCell ref="G57:G58"/>
    <mergeCell ref="H57:H58"/>
    <mergeCell ref="K57:K58"/>
    <mergeCell ref="L57:L58"/>
    <mergeCell ref="B55:B56"/>
    <mergeCell ref="E55:E56"/>
    <mergeCell ref="G55:G56"/>
    <mergeCell ref="H55:H56"/>
    <mergeCell ref="K55:K56"/>
    <mergeCell ref="L55:L56"/>
    <mergeCell ref="N55:N56"/>
    <mergeCell ref="O55:O56"/>
    <mergeCell ref="N51:N52"/>
    <mergeCell ref="O51:O52"/>
    <mergeCell ref="B53:B54"/>
    <mergeCell ref="E53:E54"/>
    <mergeCell ref="G53:G54"/>
    <mergeCell ref="H53:H54"/>
    <mergeCell ref="K53:K54"/>
    <mergeCell ref="L53:L54"/>
    <mergeCell ref="N53:N54"/>
    <mergeCell ref="O53:O54"/>
    <mergeCell ref="B51:B52"/>
    <mergeCell ref="E51:E52"/>
    <mergeCell ref="G51:G52"/>
    <mergeCell ref="H51:H52"/>
    <mergeCell ref="K51:K52"/>
    <mergeCell ref="L51:L52"/>
    <mergeCell ref="B49:B50"/>
    <mergeCell ref="E49:E50"/>
    <mergeCell ref="G49:G50"/>
    <mergeCell ref="H49:H50"/>
    <mergeCell ref="K49:K50"/>
    <mergeCell ref="L49:L50"/>
    <mergeCell ref="N49:N50"/>
    <mergeCell ref="O49:O50"/>
    <mergeCell ref="B47:H47"/>
    <mergeCell ref="I47:O47"/>
    <mergeCell ref="N41:N42"/>
    <mergeCell ref="O41:O42"/>
    <mergeCell ref="B43:B44"/>
    <mergeCell ref="E43:E44"/>
    <mergeCell ref="G43:G44"/>
    <mergeCell ref="H43:H44"/>
    <mergeCell ref="K43:K44"/>
    <mergeCell ref="L43:L44"/>
    <mergeCell ref="N43:N44"/>
    <mergeCell ref="O43:O44"/>
    <mergeCell ref="B41:B42"/>
    <mergeCell ref="E41:E42"/>
    <mergeCell ref="G41:G42"/>
    <mergeCell ref="H41:H42"/>
    <mergeCell ref="K41:K42"/>
    <mergeCell ref="L41:L42"/>
    <mergeCell ref="N37:N38"/>
    <mergeCell ref="O37:O38"/>
    <mergeCell ref="B39:B40"/>
    <mergeCell ref="E39:E40"/>
    <mergeCell ref="G39:G40"/>
    <mergeCell ref="H39:H40"/>
    <mergeCell ref="K39:K40"/>
    <mergeCell ref="L39:L40"/>
    <mergeCell ref="N39:N40"/>
    <mergeCell ref="O39:O40"/>
    <mergeCell ref="B37:B38"/>
    <mergeCell ref="E37:E38"/>
    <mergeCell ref="G37:G38"/>
    <mergeCell ref="H37:H38"/>
    <mergeCell ref="K37:K38"/>
    <mergeCell ref="L37:L38"/>
    <mergeCell ref="B35:B36"/>
    <mergeCell ref="E35:E36"/>
    <mergeCell ref="G35:G36"/>
    <mergeCell ref="H35:H36"/>
    <mergeCell ref="K35:K36"/>
    <mergeCell ref="L35:L36"/>
    <mergeCell ref="N35:N36"/>
    <mergeCell ref="O35:O36"/>
    <mergeCell ref="B33:H33"/>
    <mergeCell ref="I33:O33"/>
    <mergeCell ref="N27:N28"/>
    <mergeCell ref="O27:O28"/>
    <mergeCell ref="B29:B30"/>
    <mergeCell ref="E29:E30"/>
    <mergeCell ref="G29:G30"/>
    <mergeCell ref="H29:H30"/>
    <mergeCell ref="K29:K30"/>
    <mergeCell ref="L29:L30"/>
    <mergeCell ref="N29:N30"/>
    <mergeCell ref="O29:O30"/>
    <mergeCell ref="B27:B28"/>
    <mergeCell ref="E27:E28"/>
    <mergeCell ref="G27:G28"/>
    <mergeCell ref="H27:H28"/>
    <mergeCell ref="K27:K28"/>
    <mergeCell ref="L27:L28"/>
    <mergeCell ref="N23:N24"/>
    <mergeCell ref="O23:O24"/>
    <mergeCell ref="B25:B26"/>
    <mergeCell ref="E25:E26"/>
    <mergeCell ref="G25:G26"/>
    <mergeCell ref="H25:H26"/>
    <mergeCell ref="K25:K26"/>
    <mergeCell ref="L25:L26"/>
    <mergeCell ref="N25:N26"/>
    <mergeCell ref="O25:O26"/>
    <mergeCell ref="B23:B24"/>
    <mergeCell ref="E23:E24"/>
    <mergeCell ref="G23:G24"/>
    <mergeCell ref="H23:H24"/>
    <mergeCell ref="K23:K24"/>
    <mergeCell ref="L23:L24"/>
    <mergeCell ref="B21:B22"/>
    <mergeCell ref="E21:E22"/>
    <mergeCell ref="G21:G22"/>
    <mergeCell ref="H21:H22"/>
    <mergeCell ref="K21:K22"/>
    <mergeCell ref="L21:L22"/>
    <mergeCell ref="N21:N22"/>
    <mergeCell ref="O21:O22"/>
    <mergeCell ref="N15:N16"/>
    <mergeCell ref="O15:O16"/>
    <mergeCell ref="B19:H19"/>
    <mergeCell ref="I19:O19"/>
    <mergeCell ref="B15:B16"/>
    <mergeCell ref="E15:E16"/>
    <mergeCell ref="G15:G16"/>
    <mergeCell ref="H15:H16"/>
    <mergeCell ref="K15:K16"/>
    <mergeCell ref="L15:L16"/>
    <mergeCell ref="N11:N12"/>
    <mergeCell ref="O11:O12"/>
    <mergeCell ref="B13:B14"/>
    <mergeCell ref="E13:E14"/>
    <mergeCell ref="G13:G14"/>
    <mergeCell ref="H13:H14"/>
    <mergeCell ref="K13:K14"/>
    <mergeCell ref="L13:L14"/>
    <mergeCell ref="N13:N14"/>
    <mergeCell ref="O13:O14"/>
    <mergeCell ref="B11:B12"/>
    <mergeCell ref="E11:E12"/>
    <mergeCell ref="G11:G12"/>
    <mergeCell ref="H11:H12"/>
    <mergeCell ref="K11:K12"/>
    <mergeCell ref="L11:L12"/>
    <mergeCell ref="B5:H5"/>
    <mergeCell ref="I5:O5"/>
    <mergeCell ref="N7:N8"/>
    <mergeCell ref="O7:O8"/>
    <mergeCell ref="B9:B10"/>
    <mergeCell ref="E9:E10"/>
    <mergeCell ref="G9:G10"/>
    <mergeCell ref="H9:H10"/>
    <mergeCell ref="K9:K10"/>
    <mergeCell ref="L9:L10"/>
    <mergeCell ref="N9:N10"/>
    <mergeCell ref="O9:O10"/>
    <mergeCell ref="B7:B8"/>
    <mergeCell ref="E7:E8"/>
    <mergeCell ref="G7:G8"/>
    <mergeCell ref="H7:H8"/>
    <mergeCell ref="K7:K8"/>
    <mergeCell ref="L7:L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5C535-0026-461D-A7B7-9B303A085E5D}">
  <dimension ref="A2:P115"/>
  <sheetViews>
    <sheetView workbookViewId="0">
      <selection activeCell="Q5" sqref="Q5"/>
    </sheetView>
  </sheetViews>
  <sheetFormatPr defaultRowHeight="14.5" x14ac:dyDescent="0.35"/>
  <cols>
    <col min="2" max="2" width="15.54296875" customWidth="1"/>
    <col min="4" max="4" width="14.36328125" customWidth="1"/>
    <col min="5" max="5" width="2.7265625" customWidth="1"/>
    <col min="6" max="6" width="11.453125" customWidth="1"/>
    <col min="7" max="7" width="13.90625" customWidth="1"/>
    <col min="8" max="8" width="2.453125" customWidth="1"/>
    <col min="9" max="9" width="16.6328125" customWidth="1"/>
    <col min="10" max="10" width="2.453125" customWidth="1"/>
    <col min="11" max="11" width="12.08984375" customWidth="1"/>
  </cols>
  <sheetData>
    <row r="2" spans="1:16" x14ac:dyDescent="0.35">
      <c r="B2" s="314" t="s">
        <v>342</v>
      </c>
      <c r="C2" s="314"/>
      <c r="D2" s="314"/>
      <c r="M2" s="314" t="s">
        <v>343</v>
      </c>
      <c r="N2" s="314"/>
      <c r="O2" s="314"/>
      <c r="P2" s="314"/>
    </row>
    <row r="3" spans="1:16" x14ac:dyDescent="0.35">
      <c r="B3" s="314"/>
      <c r="C3" s="314"/>
      <c r="D3" s="314"/>
      <c r="M3" s="314"/>
      <c r="N3" s="314"/>
      <c r="O3" s="314"/>
      <c r="P3" s="314"/>
    </row>
    <row r="5" spans="1:16" ht="38" thickBot="1" x14ac:dyDescent="0.5">
      <c r="A5" s="210" t="s">
        <v>264</v>
      </c>
      <c r="B5" s="180" t="s">
        <v>0</v>
      </c>
      <c r="C5" s="180" t="s">
        <v>308</v>
      </c>
      <c r="D5" s="181" t="s">
        <v>309</v>
      </c>
      <c r="E5" s="182"/>
      <c r="F5" s="180" t="s">
        <v>310</v>
      </c>
      <c r="G5" s="181" t="s">
        <v>311</v>
      </c>
      <c r="H5" s="182"/>
      <c r="I5" s="183" t="s">
        <v>312</v>
      </c>
      <c r="J5" s="182"/>
      <c r="K5" s="184" t="s">
        <v>313</v>
      </c>
    </row>
    <row r="6" spans="1:16" x14ac:dyDescent="0.35">
      <c r="A6" s="315" t="s">
        <v>10</v>
      </c>
      <c r="B6" s="185" t="s">
        <v>314</v>
      </c>
      <c r="C6" s="24">
        <v>186.57</v>
      </c>
      <c r="D6" s="186">
        <f>255-C6</f>
        <v>68.430000000000007</v>
      </c>
      <c r="E6" s="166"/>
      <c r="F6" s="24">
        <v>187.523</v>
      </c>
      <c r="G6" s="186">
        <f>255-F6</f>
        <v>67.477000000000004</v>
      </c>
      <c r="H6" s="166"/>
      <c r="I6" s="166">
        <f>D6-G6</f>
        <v>0.95300000000000296</v>
      </c>
      <c r="J6" s="166"/>
      <c r="K6" s="196">
        <f t="shared" ref="K6:K17" si="0">I6/I19</f>
        <v>2.0602287221393595E-2</v>
      </c>
      <c r="M6" s="215"/>
      <c r="N6" s="103" t="s">
        <v>191</v>
      </c>
      <c r="O6" s="103" t="s">
        <v>134</v>
      </c>
      <c r="P6" s="103" t="s">
        <v>192</v>
      </c>
    </row>
    <row r="7" spans="1:16" x14ac:dyDescent="0.35">
      <c r="A7" s="316"/>
      <c r="B7" s="188" t="s">
        <v>315</v>
      </c>
      <c r="C7" s="24">
        <v>170.096</v>
      </c>
      <c r="D7" s="186">
        <f t="shared" ref="D7:D11" si="1">255-C7</f>
        <v>84.903999999999996</v>
      </c>
      <c r="E7" s="166"/>
      <c r="F7" s="24">
        <v>183.74700000000001</v>
      </c>
      <c r="G7" s="186">
        <f t="shared" ref="G7:G11" si="2">255-F7</f>
        <v>71.252999999999986</v>
      </c>
      <c r="H7" s="166"/>
      <c r="I7" s="166">
        <f t="shared" ref="I7:I11" si="3">D7-G7</f>
        <v>13.65100000000001</v>
      </c>
      <c r="J7" s="166"/>
      <c r="K7" s="196">
        <f t="shared" si="0"/>
        <v>0.29812837144292326</v>
      </c>
      <c r="M7" s="214" t="s">
        <v>187</v>
      </c>
      <c r="N7">
        <v>6.7797339761525074E-3</v>
      </c>
      <c r="O7">
        <v>4.0413153719317009E-2</v>
      </c>
      <c r="P7">
        <v>0.62555905573056425</v>
      </c>
    </row>
    <row r="8" spans="1:16" x14ac:dyDescent="0.35">
      <c r="A8" s="316"/>
      <c r="B8" s="188" t="s">
        <v>316</v>
      </c>
      <c r="C8" s="24">
        <v>182.958</v>
      </c>
      <c r="D8" s="186">
        <f t="shared" si="1"/>
        <v>72.042000000000002</v>
      </c>
      <c r="E8" s="166"/>
      <c r="F8" s="24">
        <v>184.72</v>
      </c>
      <c r="G8" s="186">
        <f t="shared" si="2"/>
        <v>70.28</v>
      </c>
      <c r="H8" s="166"/>
      <c r="I8" s="189">
        <f t="shared" si="3"/>
        <v>1.7620000000000005</v>
      </c>
      <c r="J8" s="166"/>
      <c r="K8" s="196">
        <f t="shared" si="0"/>
        <v>4.0441598384172252E-2</v>
      </c>
      <c r="M8" s="214" t="s">
        <v>188</v>
      </c>
      <c r="N8">
        <v>-3.4582635399218312E-2</v>
      </c>
      <c r="O8">
        <v>-4.579909271417594E-2</v>
      </c>
      <c r="P8">
        <v>6.2720163706789414E-2</v>
      </c>
    </row>
    <row r="9" spans="1:16" x14ac:dyDescent="0.35">
      <c r="A9" s="316"/>
      <c r="B9" s="190" t="s">
        <v>317</v>
      </c>
      <c r="C9" s="24">
        <v>185.85499999999999</v>
      </c>
      <c r="D9" s="186">
        <f t="shared" si="1"/>
        <v>69.14500000000001</v>
      </c>
      <c r="E9" s="166"/>
      <c r="F9" s="24">
        <v>185.875</v>
      </c>
      <c r="G9" s="186">
        <f t="shared" si="2"/>
        <v>69.125</v>
      </c>
      <c r="H9" s="166"/>
      <c r="I9" s="166">
        <f t="shared" si="3"/>
        <v>2.0000000000010232E-2</v>
      </c>
      <c r="J9" s="166"/>
      <c r="K9" s="196">
        <f t="shared" si="0"/>
        <v>4.3619550282458878E-4</v>
      </c>
      <c r="M9" s="214" t="s">
        <v>189</v>
      </c>
      <c r="N9">
        <v>7.3989590695881152E-2</v>
      </c>
      <c r="O9">
        <v>1.2065294535131138E-2</v>
      </c>
      <c r="P9">
        <v>0.55668626793820941</v>
      </c>
    </row>
    <row r="10" spans="1:16" x14ac:dyDescent="0.35">
      <c r="A10" s="316"/>
      <c r="B10" s="188" t="s">
        <v>318</v>
      </c>
      <c r="C10" s="24">
        <v>178.821</v>
      </c>
      <c r="D10" s="186">
        <f t="shared" si="1"/>
        <v>76.179000000000002</v>
      </c>
      <c r="E10" s="166"/>
      <c r="F10" s="24">
        <v>183.33099999999999</v>
      </c>
      <c r="G10" s="186">
        <f t="shared" si="2"/>
        <v>71.669000000000011</v>
      </c>
      <c r="H10" s="166"/>
      <c r="I10" s="166">
        <f t="shared" si="3"/>
        <v>4.5099999999999909</v>
      </c>
      <c r="J10" s="166"/>
      <c r="K10" s="196">
        <f t="shared" si="0"/>
        <v>9.0442385593390073E-2</v>
      </c>
      <c r="M10" s="214" t="s">
        <v>190</v>
      </c>
      <c r="N10">
        <v>1.7600226794868871E-3</v>
      </c>
      <c r="O10">
        <v>6.5406887394418552E-3</v>
      </c>
      <c r="P10">
        <v>0.68768793173506704</v>
      </c>
    </row>
    <row r="11" spans="1:16" x14ac:dyDescent="0.35">
      <c r="A11" s="316"/>
      <c r="B11" s="191" t="s">
        <v>319</v>
      </c>
      <c r="C11" s="24">
        <v>173.51499999999999</v>
      </c>
      <c r="D11" s="186">
        <f t="shared" si="1"/>
        <v>81.485000000000014</v>
      </c>
      <c r="E11" s="166"/>
      <c r="F11" s="24">
        <v>183.47</v>
      </c>
      <c r="G11" s="186">
        <f t="shared" si="2"/>
        <v>71.53</v>
      </c>
      <c r="H11" s="166"/>
      <c r="I11" s="166">
        <f t="shared" si="3"/>
        <v>9.9550000000000125</v>
      </c>
      <c r="J11" s="166"/>
      <c r="K11" s="196">
        <f t="shared" si="0"/>
        <v>0.19664585967130241</v>
      </c>
    </row>
    <row r="12" spans="1:16" x14ac:dyDescent="0.35">
      <c r="A12" s="316"/>
      <c r="B12" s="188" t="s">
        <v>320</v>
      </c>
      <c r="C12" s="24">
        <v>187.46700000000001</v>
      </c>
      <c r="D12" s="186">
        <f>255-C12</f>
        <v>67.532999999999987</v>
      </c>
      <c r="E12" s="166"/>
      <c r="F12" s="24">
        <v>187.928</v>
      </c>
      <c r="G12" s="186">
        <f>255-F12</f>
        <v>67.072000000000003</v>
      </c>
      <c r="H12" s="166"/>
      <c r="I12" s="166">
        <f>D12-G12</f>
        <v>0.46099999999998431</v>
      </c>
      <c r="J12" s="166"/>
      <c r="K12" s="196">
        <f t="shared" si="0"/>
        <v>1.6619799552959273E-2</v>
      </c>
    </row>
    <row r="13" spans="1:16" x14ac:dyDescent="0.35">
      <c r="A13" s="316"/>
      <c r="B13" s="188" t="s">
        <v>321</v>
      </c>
      <c r="C13" s="24">
        <v>186.05799999999999</v>
      </c>
      <c r="D13" s="186">
        <f t="shared" ref="D13:D17" si="4">255-C13</f>
        <v>68.942000000000007</v>
      </c>
      <c r="E13" s="166"/>
      <c r="F13" s="24">
        <v>186.64</v>
      </c>
      <c r="G13" s="186">
        <f t="shared" ref="G13:G17" si="5">255-F13</f>
        <v>68.360000000000014</v>
      </c>
      <c r="H13" s="166"/>
      <c r="I13" s="166">
        <f t="shared" ref="I13:I17" si="6">D13-G13</f>
        <v>0.58199999999999363</v>
      </c>
      <c r="J13" s="166"/>
      <c r="K13" s="196">
        <f t="shared" si="0"/>
        <v>2.6663001649257539E-2</v>
      </c>
    </row>
    <row r="14" spans="1:16" x14ac:dyDescent="0.35">
      <c r="A14" s="316"/>
      <c r="B14" s="190" t="s">
        <v>322</v>
      </c>
      <c r="C14" s="24">
        <v>94.558000000000007</v>
      </c>
      <c r="D14" s="186">
        <f t="shared" si="4"/>
        <v>160.44200000000001</v>
      </c>
      <c r="E14" s="166"/>
      <c r="F14" s="24">
        <v>181.935</v>
      </c>
      <c r="G14" s="186">
        <f t="shared" si="5"/>
        <v>73.064999999999998</v>
      </c>
      <c r="H14" s="166"/>
      <c r="I14" s="189">
        <f t="shared" si="6"/>
        <v>87.37700000000001</v>
      </c>
      <c r="J14" s="166"/>
      <c r="K14" s="196">
        <f t="shared" si="0"/>
        <v>1.9540869954154088</v>
      </c>
    </row>
    <row r="15" spans="1:16" x14ac:dyDescent="0.35">
      <c r="A15" s="316"/>
      <c r="B15" s="188" t="s">
        <v>323</v>
      </c>
      <c r="C15" s="24">
        <v>185.66200000000001</v>
      </c>
      <c r="D15" s="186">
        <f t="shared" si="4"/>
        <v>69.337999999999994</v>
      </c>
      <c r="E15" s="166"/>
      <c r="F15" s="24">
        <v>185.977</v>
      </c>
      <c r="G15" s="186">
        <f t="shared" si="5"/>
        <v>69.022999999999996</v>
      </c>
      <c r="H15" s="166"/>
      <c r="I15" s="166">
        <f t="shared" si="6"/>
        <v>0.31499999999999773</v>
      </c>
      <c r="J15" s="166"/>
      <c r="K15" s="196">
        <f t="shared" si="0"/>
        <v>6.7797339761525074E-3</v>
      </c>
    </row>
    <row r="16" spans="1:16" x14ac:dyDescent="0.35">
      <c r="A16" s="316"/>
      <c r="B16" s="188" t="s">
        <v>324</v>
      </c>
      <c r="C16" s="24">
        <v>183.70599999999999</v>
      </c>
      <c r="D16" s="186">
        <f t="shared" si="4"/>
        <v>71.294000000000011</v>
      </c>
      <c r="E16" s="166"/>
      <c r="F16" s="24">
        <v>185.005</v>
      </c>
      <c r="G16" s="186">
        <f t="shared" si="5"/>
        <v>69.995000000000005</v>
      </c>
      <c r="H16" s="166"/>
      <c r="I16" s="166">
        <f t="shared" si="6"/>
        <v>1.2990000000000066</v>
      </c>
      <c r="J16" s="166"/>
      <c r="K16" s="196">
        <f t="shared" si="0"/>
        <v>4.0413153719317009E-2</v>
      </c>
    </row>
    <row r="17" spans="1:11" ht="15" thickBot="1" x14ac:dyDescent="0.4">
      <c r="A17" s="317"/>
      <c r="B17" s="192" t="s">
        <v>325</v>
      </c>
      <c r="C17" s="158">
        <v>151.798</v>
      </c>
      <c r="D17" s="193">
        <f t="shared" si="4"/>
        <v>103.202</v>
      </c>
      <c r="E17" s="172"/>
      <c r="F17" s="158">
        <v>183.96799999999999</v>
      </c>
      <c r="G17" s="193">
        <f t="shared" si="5"/>
        <v>71.032000000000011</v>
      </c>
      <c r="H17" s="172"/>
      <c r="I17" s="172">
        <f t="shared" si="6"/>
        <v>32.169999999999987</v>
      </c>
      <c r="J17" s="172"/>
      <c r="K17" s="197">
        <f t="shared" si="0"/>
        <v>0.62555905573056425</v>
      </c>
    </row>
    <row r="18" spans="1:11" ht="15" thickBot="1" x14ac:dyDescent="0.4">
      <c r="A18" s="193"/>
      <c r="B18" s="158"/>
      <c r="C18" s="158"/>
      <c r="D18" s="193"/>
      <c r="E18" s="172"/>
      <c r="F18" s="158"/>
      <c r="G18" s="193"/>
      <c r="H18" s="172"/>
      <c r="I18" s="172"/>
      <c r="J18" s="172"/>
      <c r="K18" s="158"/>
    </row>
    <row r="19" spans="1:11" x14ac:dyDescent="0.35">
      <c r="A19" s="315" t="s">
        <v>326</v>
      </c>
      <c r="B19" s="185" t="s">
        <v>314</v>
      </c>
      <c r="C19" s="24">
        <v>136.78800000000001</v>
      </c>
      <c r="D19" s="186">
        <f>255-C19</f>
        <v>118.21199999999999</v>
      </c>
      <c r="E19" s="166"/>
      <c r="F19" s="24">
        <v>183.04499999999999</v>
      </c>
      <c r="G19" s="186">
        <f>255-F19</f>
        <v>71.955000000000013</v>
      </c>
      <c r="H19" s="166"/>
      <c r="I19" s="166">
        <f>D19-G19</f>
        <v>46.256999999999977</v>
      </c>
      <c r="J19" s="195"/>
      <c r="K19" s="24"/>
    </row>
    <row r="20" spans="1:11" x14ac:dyDescent="0.35">
      <c r="A20" s="316"/>
      <c r="B20" s="188" t="s">
        <v>315</v>
      </c>
      <c r="C20" s="24">
        <v>133.44900000000001</v>
      </c>
      <c r="D20" s="186">
        <f t="shared" ref="D20:D24" si="7">255-C20</f>
        <v>121.55099999999999</v>
      </c>
      <c r="E20" s="166"/>
      <c r="F20" s="24">
        <v>179.238</v>
      </c>
      <c r="G20" s="186">
        <f t="shared" ref="G20:G24" si="8">255-F20</f>
        <v>75.762</v>
      </c>
      <c r="H20" s="166"/>
      <c r="I20" s="166">
        <f t="shared" ref="I20:I24" si="9">D20-G20</f>
        <v>45.788999999999987</v>
      </c>
      <c r="J20" s="178"/>
      <c r="K20" s="24"/>
    </row>
    <row r="21" spans="1:11" x14ac:dyDescent="0.35">
      <c r="A21" s="316"/>
      <c r="B21" s="188" t="s">
        <v>316</v>
      </c>
      <c r="C21" s="24">
        <v>136.41300000000001</v>
      </c>
      <c r="D21" s="186">
        <f t="shared" si="7"/>
        <v>118.58699999999999</v>
      </c>
      <c r="E21" s="166"/>
      <c r="F21" s="24">
        <v>179.982</v>
      </c>
      <c r="G21" s="186">
        <f t="shared" si="8"/>
        <v>75.018000000000001</v>
      </c>
      <c r="H21" s="166"/>
      <c r="I21" s="189">
        <f t="shared" si="9"/>
        <v>43.568999999999988</v>
      </c>
      <c r="J21" s="178"/>
      <c r="K21" s="24"/>
    </row>
    <row r="22" spans="1:11" x14ac:dyDescent="0.35">
      <c r="A22" s="316"/>
      <c r="B22" s="190" t="s">
        <v>317</v>
      </c>
      <c r="C22" s="24">
        <v>136.00899999999999</v>
      </c>
      <c r="D22" s="186">
        <f t="shared" si="7"/>
        <v>118.99100000000001</v>
      </c>
      <c r="E22" s="166"/>
      <c r="F22" s="24">
        <v>181.86</v>
      </c>
      <c r="G22" s="186">
        <f t="shared" si="8"/>
        <v>73.139999999999986</v>
      </c>
      <c r="H22" s="166"/>
      <c r="I22" s="166">
        <f t="shared" si="9"/>
        <v>45.851000000000028</v>
      </c>
      <c r="J22" s="178"/>
      <c r="K22" s="24"/>
    </row>
    <row r="23" spans="1:11" x14ac:dyDescent="0.35">
      <c r="A23" s="316"/>
      <c r="B23" s="188" t="s">
        <v>318</v>
      </c>
      <c r="C23" s="24">
        <v>134.886</v>
      </c>
      <c r="D23" s="186">
        <f t="shared" si="7"/>
        <v>120.114</v>
      </c>
      <c r="E23" s="166"/>
      <c r="F23" s="24">
        <v>184.75200000000001</v>
      </c>
      <c r="G23" s="186">
        <f t="shared" si="8"/>
        <v>70.24799999999999</v>
      </c>
      <c r="H23" s="166"/>
      <c r="I23" s="166">
        <f t="shared" si="9"/>
        <v>49.866000000000014</v>
      </c>
      <c r="J23" s="178"/>
      <c r="K23" s="24"/>
    </row>
    <row r="24" spans="1:11" x14ac:dyDescent="0.35">
      <c r="A24" s="316"/>
      <c r="B24" s="191" t="s">
        <v>319</v>
      </c>
      <c r="C24" s="24">
        <v>134.61000000000001</v>
      </c>
      <c r="D24" s="186">
        <f t="shared" si="7"/>
        <v>120.38999999999999</v>
      </c>
      <c r="E24" s="166"/>
      <c r="F24" s="24">
        <v>185.23400000000001</v>
      </c>
      <c r="G24" s="186">
        <f t="shared" si="8"/>
        <v>69.765999999999991</v>
      </c>
      <c r="H24" s="166"/>
      <c r="I24" s="166">
        <f t="shared" si="9"/>
        <v>50.623999999999995</v>
      </c>
      <c r="J24" s="178"/>
      <c r="K24" s="24"/>
    </row>
    <row r="25" spans="1:11" x14ac:dyDescent="0.35">
      <c r="A25" s="316"/>
      <c r="B25" s="188" t="s">
        <v>320</v>
      </c>
      <c r="C25" s="24">
        <v>155.95099999999999</v>
      </c>
      <c r="D25" s="186">
        <f>255-C25</f>
        <v>99.049000000000007</v>
      </c>
      <c r="E25" s="166"/>
      <c r="F25" s="24">
        <v>183.68899999999999</v>
      </c>
      <c r="G25" s="186">
        <f>255-F25</f>
        <v>71.311000000000007</v>
      </c>
      <c r="H25" s="166"/>
      <c r="I25" s="166">
        <f>D25-G25</f>
        <v>27.738</v>
      </c>
      <c r="J25" s="24"/>
      <c r="K25" s="24"/>
    </row>
    <row r="26" spans="1:11" x14ac:dyDescent="0.35">
      <c r="A26" s="316"/>
      <c r="B26" s="188" t="s">
        <v>321</v>
      </c>
      <c r="C26" s="24">
        <v>163.07</v>
      </c>
      <c r="D26" s="186">
        <f t="shared" ref="D26:D30" si="10">255-C26</f>
        <v>91.93</v>
      </c>
      <c r="E26" s="166"/>
      <c r="F26" s="24">
        <v>184.898</v>
      </c>
      <c r="G26" s="186">
        <f t="shared" ref="G26:G30" si="11">255-F26</f>
        <v>70.102000000000004</v>
      </c>
      <c r="H26" s="166"/>
      <c r="I26" s="166">
        <f t="shared" ref="I26:I30" si="12">D26-G26</f>
        <v>21.828000000000003</v>
      </c>
      <c r="J26" s="24"/>
      <c r="K26" s="24"/>
    </row>
    <row r="27" spans="1:11" x14ac:dyDescent="0.35">
      <c r="A27" s="316"/>
      <c r="B27" s="190" t="s">
        <v>322</v>
      </c>
      <c r="C27" s="24">
        <v>136.01400000000001</v>
      </c>
      <c r="D27" s="186">
        <f t="shared" si="10"/>
        <v>118.98599999999999</v>
      </c>
      <c r="E27" s="166"/>
      <c r="F27" s="24">
        <v>180.72900000000001</v>
      </c>
      <c r="G27" s="186">
        <f t="shared" si="11"/>
        <v>74.270999999999987</v>
      </c>
      <c r="H27" s="166"/>
      <c r="I27" s="189">
        <f t="shared" si="12"/>
        <v>44.715000000000003</v>
      </c>
      <c r="J27" s="24"/>
      <c r="K27" s="24"/>
    </row>
    <row r="28" spans="1:11" x14ac:dyDescent="0.35">
      <c r="A28" s="316"/>
      <c r="B28" s="188" t="s">
        <v>323</v>
      </c>
      <c r="C28" s="24">
        <v>90.206000000000003</v>
      </c>
      <c r="D28" s="186">
        <f t="shared" si="10"/>
        <v>164.79399999999998</v>
      </c>
      <c r="E28" s="166"/>
      <c r="F28" s="24">
        <v>136.66800000000001</v>
      </c>
      <c r="G28" s="186">
        <f t="shared" si="11"/>
        <v>118.33199999999999</v>
      </c>
      <c r="H28" s="166"/>
      <c r="I28" s="166">
        <f t="shared" si="12"/>
        <v>46.461999999999989</v>
      </c>
      <c r="J28" s="24"/>
      <c r="K28" s="24"/>
    </row>
    <row r="29" spans="1:11" x14ac:dyDescent="0.35">
      <c r="A29" s="316"/>
      <c r="B29" s="188" t="s">
        <v>324</v>
      </c>
      <c r="C29" s="24">
        <v>108.739</v>
      </c>
      <c r="D29" s="186">
        <f t="shared" si="10"/>
        <v>146.261</v>
      </c>
      <c r="E29" s="166"/>
      <c r="F29" s="24">
        <v>140.88200000000001</v>
      </c>
      <c r="G29" s="186">
        <f t="shared" si="11"/>
        <v>114.11799999999999</v>
      </c>
      <c r="H29" s="166"/>
      <c r="I29" s="166">
        <f t="shared" si="12"/>
        <v>32.143000000000001</v>
      </c>
      <c r="J29" s="24"/>
      <c r="K29" s="24"/>
    </row>
    <row r="30" spans="1:11" ht="15" thickBot="1" x14ac:dyDescent="0.4">
      <c r="A30" s="317"/>
      <c r="B30" s="192" t="s">
        <v>325</v>
      </c>
      <c r="C30" s="158">
        <v>119.227</v>
      </c>
      <c r="D30" s="193">
        <f t="shared" si="10"/>
        <v>135.773</v>
      </c>
      <c r="E30" s="172"/>
      <c r="F30" s="158">
        <v>170.65299999999999</v>
      </c>
      <c r="G30" s="193">
        <f t="shared" si="11"/>
        <v>84.347000000000008</v>
      </c>
      <c r="H30" s="172"/>
      <c r="I30" s="172">
        <f t="shared" si="12"/>
        <v>51.425999999999988</v>
      </c>
      <c r="J30" s="158"/>
      <c r="K30" s="158"/>
    </row>
    <row r="32" spans="1:11" ht="38" thickBot="1" x14ac:dyDescent="0.5">
      <c r="A32" s="210" t="s">
        <v>265</v>
      </c>
      <c r="B32" s="180" t="s">
        <v>0</v>
      </c>
      <c r="C32" s="180" t="s">
        <v>308</v>
      </c>
      <c r="D32" s="181" t="s">
        <v>309</v>
      </c>
      <c r="E32" s="182"/>
      <c r="F32" s="180" t="s">
        <v>310</v>
      </c>
      <c r="G32" s="181" t="s">
        <v>311</v>
      </c>
      <c r="H32" s="182"/>
      <c r="I32" s="183" t="s">
        <v>312</v>
      </c>
      <c r="J32" s="182"/>
      <c r="K32" s="184" t="s">
        <v>313</v>
      </c>
    </row>
    <row r="33" spans="1:11" x14ac:dyDescent="0.35">
      <c r="A33" s="315" t="s">
        <v>10</v>
      </c>
      <c r="B33" s="185" t="s">
        <v>314</v>
      </c>
      <c r="C33" s="24">
        <v>162.17599999999999</v>
      </c>
      <c r="D33" s="186">
        <f>255-C33</f>
        <v>92.824000000000012</v>
      </c>
      <c r="E33" s="166"/>
      <c r="F33" s="24">
        <v>168.43700000000001</v>
      </c>
      <c r="G33" s="186">
        <f>255-F33</f>
        <v>86.562999999999988</v>
      </c>
      <c r="H33" s="166"/>
      <c r="I33" s="166">
        <f>D33-G33</f>
        <v>6.2610000000000241</v>
      </c>
      <c r="J33" s="166"/>
      <c r="K33" s="187">
        <f t="shared" ref="K33:K44" si="13">I33/I46</f>
        <v>8.0321748835777571E-2</v>
      </c>
    </row>
    <row r="34" spans="1:11" x14ac:dyDescent="0.35">
      <c r="A34" s="316"/>
      <c r="B34" s="188" t="s">
        <v>315</v>
      </c>
      <c r="C34" s="24">
        <v>162.208</v>
      </c>
      <c r="D34" s="186">
        <f t="shared" ref="D34:D38" si="14">255-C34</f>
        <v>92.792000000000002</v>
      </c>
      <c r="E34" s="166"/>
      <c r="F34" s="24">
        <v>166.37799999999999</v>
      </c>
      <c r="G34" s="186">
        <f t="shared" ref="G34:G38" si="15">255-F34</f>
        <v>88.622000000000014</v>
      </c>
      <c r="H34" s="166"/>
      <c r="I34" s="166">
        <f t="shared" ref="I34:I38" si="16">D34-G34</f>
        <v>4.1699999999999875</v>
      </c>
      <c r="J34" s="166"/>
      <c r="K34" s="187">
        <f t="shared" si="13"/>
        <v>6.5076937482443073E-2</v>
      </c>
    </row>
    <row r="35" spans="1:11" x14ac:dyDescent="0.35">
      <c r="A35" s="316"/>
      <c r="B35" s="188" t="s">
        <v>316</v>
      </c>
      <c r="C35" s="24">
        <v>158.321</v>
      </c>
      <c r="D35" s="186">
        <f t="shared" si="14"/>
        <v>96.679000000000002</v>
      </c>
      <c r="E35" s="166"/>
      <c r="F35" s="24">
        <v>163.863</v>
      </c>
      <c r="G35" s="186">
        <f t="shared" si="15"/>
        <v>91.137</v>
      </c>
      <c r="H35" s="166"/>
      <c r="I35" s="189">
        <f t="shared" si="16"/>
        <v>5.5420000000000016</v>
      </c>
      <c r="J35" s="166"/>
      <c r="K35" s="187">
        <f t="shared" si="13"/>
        <v>8.4310772366999895E-2</v>
      </c>
    </row>
    <row r="36" spans="1:11" x14ac:dyDescent="0.35">
      <c r="A36" s="316"/>
      <c r="B36" s="190" t="s">
        <v>317</v>
      </c>
      <c r="C36" s="24">
        <v>160.042</v>
      </c>
      <c r="D36" s="186">
        <f t="shared" si="14"/>
        <v>94.957999999999998</v>
      </c>
      <c r="E36" s="166"/>
      <c r="F36" s="24">
        <v>163.16900000000001</v>
      </c>
      <c r="G36" s="186">
        <f t="shared" si="15"/>
        <v>91.830999999999989</v>
      </c>
      <c r="H36" s="166"/>
      <c r="I36" s="166">
        <f t="shared" si="16"/>
        <v>3.1270000000000095</v>
      </c>
      <c r="J36" s="166"/>
      <c r="K36" s="187">
        <f t="shared" si="13"/>
        <v>4.9502912867274713E-2</v>
      </c>
    </row>
    <row r="37" spans="1:11" x14ac:dyDescent="0.35">
      <c r="A37" s="316"/>
      <c r="B37" s="188" t="s">
        <v>318</v>
      </c>
      <c r="C37" s="24">
        <v>157.87100000000001</v>
      </c>
      <c r="D37" s="186">
        <f t="shared" si="14"/>
        <v>97.128999999999991</v>
      </c>
      <c r="E37" s="166"/>
      <c r="F37" s="24">
        <v>161.92500000000001</v>
      </c>
      <c r="G37" s="186">
        <f t="shared" si="15"/>
        <v>93.074999999999989</v>
      </c>
      <c r="H37" s="166"/>
      <c r="I37" s="166">
        <f t="shared" si="16"/>
        <v>4.054000000000002</v>
      </c>
      <c r="J37" s="166"/>
      <c r="K37" s="187">
        <f t="shared" si="13"/>
        <v>7.2652329749103961E-2</v>
      </c>
    </row>
    <row r="38" spans="1:11" x14ac:dyDescent="0.35">
      <c r="A38" s="316"/>
      <c r="B38" s="191" t="s">
        <v>319</v>
      </c>
      <c r="C38" s="24">
        <v>150.93</v>
      </c>
      <c r="D38" s="186">
        <f t="shared" si="14"/>
        <v>104.07</v>
      </c>
      <c r="E38" s="166"/>
      <c r="F38" s="24">
        <v>159.131</v>
      </c>
      <c r="G38" s="186">
        <f t="shared" si="15"/>
        <v>95.869</v>
      </c>
      <c r="H38" s="166"/>
      <c r="I38" s="166">
        <f t="shared" si="16"/>
        <v>8.2009999999999934</v>
      </c>
      <c r="J38" s="166"/>
      <c r="K38" s="187">
        <f t="shared" si="13"/>
        <v>0.12711969494993322</v>
      </c>
    </row>
    <row r="39" spans="1:11" x14ac:dyDescent="0.35">
      <c r="A39" s="316"/>
      <c r="B39" s="188" t="s">
        <v>320</v>
      </c>
      <c r="C39" s="24">
        <v>149.05000000000001</v>
      </c>
      <c r="D39" s="186">
        <f>255-C39</f>
        <v>105.94999999999999</v>
      </c>
      <c r="E39" s="166"/>
      <c r="F39" s="24">
        <v>156.96700000000001</v>
      </c>
      <c r="G39" s="186">
        <f>255-F39</f>
        <v>98.032999999999987</v>
      </c>
      <c r="H39" s="166"/>
      <c r="I39" s="166">
        <f>D39-G39</f>
        <v>7.9170000000000016</v>
      </c>
      <c r="J39" s="166"/>
      <c r="K39" s="187">
        <f t="shared" si="13"/>
        <v>0.13640122669790844</v>
      </c>
    </row>
    <row r="40" spans="1:11" x14ac:dyDescent="0.35">
      <c r="A40" s="316"/>
      <c r="B40" s="188" t="s">
        <v>321</v>
      </c>
      <c r="C40" s="24">
        <v>149.75399999999999</v>
      </c>
      <c r="D40" s="186">
        <f t="shared" ref="D40:D44" si="17">255-C40</f>
        <v>105.24600000000001</v>
      </c>
      <c r="E40" s="166"/>
      <c r="F40" s="24">
        <v>151.41499999999999</v>
      </c>
      <c r="G40" s="186">
        <f t="shared" ref="G40:G44" si="18">255-F40</f>
        <v>103.58500000000001</v>
      </c>
      <c r="H40" s="166"/>
      <c r="I40" s="166">
        <f t="shared" ref="I40:I44" si="19">D40-G40</f>
        <v>1.6610000000000014</v>
      </c>
      <c r="J40" s="166"/>
      <c r="K40" s="187">
        <f t="shared" si="13"/>
        <v>2.8308961379827541E-2</v>
      </c>
    </row>
    <row r="41" spans="1:11" x14ac:dyDescent="0.35">
      <c r="A41" s="316"/>
      <c r="B41" s="190" t="s">
        <v>322</v>
      </c>
      <c r="C41" s="24">
        <v>133.75899999999999</v>
      </c>
      <c r="D41" s="186">
        <f t="shared" si="17"/>
        <v>121.24100000000001</v>
      </c>
      <c r="E41" s="166"/>
      <c r="F41" s="24">
        <v>148.11799999999999</v>
      </c>
      <c r="G41" s="186">
        <f t="shared" si="18"/>
        <v>106.88200000000001</v>
      </c>
      <c r="H41" s="166"/>
      <c r="I41" s="189">
        <f t="shared" si="19"/>
        <v>14.359000000000009</v>
      </c>
      <c r="J41" s="166"/>
      <c r="K41" s="187">
        <f t="shared" si="13"/>
        <v>0.25629629629629641</v>
      </c>
    </row>
    <row r="42" spans="1:11" x14ac:dyDescent="0.35">
      <c r="A42" s="316"/>
      <c r="B42" s="188" t="s">
        <v>323</v>
      </c>
      <c r="C42" s="24">
        <v>152.19399999999999</v>
      </c>
      <c r="D42" s="186">
        <f t="shared" si="17"/>
        <v>102.80600000000001</v>
      </c>
      <c r="E42" s="166"/>
      <c r="F42" s="24">
        <v>150.21199999999999</v>
      </c>
      <c r="G42" s="186">
        <f t="shared" si="18"/>
        <v>104.78800000000001</v>
      </c>
      <c r="H42" s="166"/>
      <c r="I42" s="166">
        <f t="shared" si="19"/>
        <v>-1.9819999999999993</v>
      </c>
      <c r="J42" s="166"/>
      <c r="K42" s="187">
        <f t="shared" si="13"/>
        <v>-3.4582635399218312E-2</v>
      </c>
    </row>
    <row r="43" spans="1:11" x14ac:dyDescent="0.35">
      <c r="A43" s="316"/>
      <c r="B43" s="188" t="s">
        <v>324</v>
      </c>
      <c r="C43" s="24">
        <v>156.23099999999999</v>
      </c>
      <c r="D43" s="186">
        <f t="shared" si="17"/>
        <v>98.769000000000005</v>
      </c>
      <c r="E43" s="166"/>
      <c r="F43" s="24">
        <v>153.071</v>
      </c>
      <c r="G43" s="186">
        <f t="shared" si="18"/>
        <v>101.929</v>
      </c>
      <c r="H43" s="166"/>
      <c r="I43" s="166">
        <f t="shared" si="19"/>
        <v>-3.1599999999999966</v>
      </c>
      <c r="J43" s="166"/>
      <c r="K43" s="187">
        <f t="shared" si="13"/>
        <v>-4.579909271417594E-2</v>
      </c>
    </row>
    <row r="44" spans="1:11" ht="15" thickBot="1" x14ac:dyDescent="0.4">
      <c r="A44" s="317"/>
      <c r="B44" s="192" t="s">
        <v>325</v>
      </c>
      <c r="C44" s="158">
        <v>151.828</v>
      </c>
      <c r="D44" s="193">
        <f t="shared" si="17"/>
        <v>103.172</v>
      </c>
      <c r="E44" s="172"/>
      <c r="F44" s="158">
        <v>156.119</v>
      </c>
      <c r="G44" s="193">
        <f t="shared" si="18"/>
        <v>98.881</v>
      </c>
      <c r="H44" s="172"/>
      <c r="I44" s="172">
        <f t="shared" si="19"/>
        <v>4.2909999999999968</v>
      </c>
      <c r="J44" s="172"/>
      <c r="K44" s="194">
        <f t="shared" si="13"/>
        <v>6.2720163706789414E-2</v>
      </c>
    </row>
    <row r="45" spans="1:11" ht="15" thickBot="1" x14ac:dyDescent="0.4">
      <c r="A45" s="193"/>
      <c r="B45" s="158"/>
      <c r="C45" s="158"/>
      <c r="D45" s="193"/>
      <c r="E45" s="172"/>
      <c r="F45" s="158"/>
      <c r="G45" s="193"/>
      <c r="H45" s="172"/>
      <c r="I45" s="172"/>
      <c r="J45" s="172"/>
      <c r="K45" s="158"/>
    </row>
    <row r="46" spans="1:11" x14ac:dyDescent="0.35">
      <c r="A46" s="315" t="s">
        <v>326</v>
      </c>
      <c r="B46" s="185" t="s">
        <v>314</v>
      </c>
      <c r="C46" s="24">
        <v>94.561000000000007</v>
      </c>
      <c r="D46" s="186">
        <f>255-C46</f>
        <v>160.43899999999999</v>
      </c>
      <c r="E46" s="166"/>
      <c r="F46" s="24">
        <v>172.51</v>
      </c>
      <c r="G46" s="186">
        <f>255-F46</f>
        <v>82.490000000000009</v>
      </c>
      <c r="H46" s="166"/>
      <c r="I46" s="166">
        <f>D46-G46</f>
        <v>77.948999999999984</v>
      </c>
      <c r="J46" s="195"/>
      <c r="K46" s="24"/>
    </row>
    <row r="47" spans="1:11" x14ac:dyDescent="0.35">
      <c r="A47" s="316"/>
      <c r="B47" s="188" t="s">
        <v>315</v>
      </c>
      <c r="C47" s="24">
        <v>102.251</v>
      </c>
      <c r="D47" s="186">
        <f t="shared" ref="D47:D51" si="20">255-C47</f>
        <v>152.749</v>
      </c>
      <c r="E47" s="166"/>
      <c r="F47" s="24">
        <v>166.32900000000001</v>
      </c>
      <c r="G47" s="186">
        <f t="shared" ref="G47:G51" si="21">255-F47</f>
        <v>88.670999999999992</v>
      </c>
      <c r="H47" s="166"/>
      <c r="I47" s="166">
        <f t="shared" ref="I47:I51" si="22">D47-G47</f>
        <v>64.078000000000003</v>
      </c>
      <c r="J47" s="178"/>
      <c r="K47" s="24"/>
    </row>
    <row r="48" spans="1:11" x14ac:dyDescent="0.35">
      <c r="A48" s="316"/>
      <c r="B48" s="188" t="s">
        <v>316</v>
      </c>
      <c r="C48" s="24">
        <v>100.699</v>
      </c>
      <c r="D48" s="186">
        <f t="shared" si="20"/>
        <v>154.30099999999999</v>
      </c>
      <c r="E48" s="166"/>
      <c r="F48" s="24">
        <v>166.43199999999999</v>
      </c>
      <c r="G48" s="186">
        <f t="shared" si="21"/>
        <v>88.568000000000012</v>
      </c>
      <c r="H48" s="166"/>
      <c r="I48" s="189">
        <f t="shared" si="22"/>
        <v>65.732999999999976</v>
      </c>
      <c r="J48" s="178"/>
      <c r="K48" s="24"/>
    </row>
    <row r="49" spans="1:11" x14ac:dyDescent="0.35">
      <c r="A49" s="316"/>
      <c r="B49" s="190" t="s">
        <v>317</v>
      </c>
      <c r="C49" s="24">
        <v>109.736</v>
      </c>
      <c r="D49" s="186">
        <f t="shared" si="20"/>
        <v>145.26400000000001</v>
      </c>
      <c r="E49" s="166"/>
      <c r="F49" s="24">
        <v>172.904</v>
      </c>
      <c r="G49" s="186">
        <f t="shared" si="21"/>
        <v>82.096000000000004</v>
      </c>
      <c r="H49" s="166"/>
      <c r="I49" s="166">
        <f t="shared" si="22"/>
        <v>63.168000000000006</v>
      </c>
      <c r="J49" s="178"/>
      <c r="K49" s="24"/>
    </row>
    <row r="50" spans="1:11" x14ac:dyDescent="0.35">
      <c r="A50" s="316"/>
      <c r="B50" s="188" t="s">
        <v>318</v>
      </c>
      <c r="C50" s="24">
        <v>119.34399999999999</v>
      </c>
      <c r="D50" s="186">
        <f t="shared" si="20"/>
        <v>135.65600000000001</v>
      </c>
      <c r="E50" s="166"/>
      <c r="F50" s="24">
        <v>175.14400000000001</v>
      </c>
      <c r="G50" s="186">
        <f t="shared" si="21"/>
        <v>79.855999999999995</v>
      </c>
      <c r="H50" s="166"/>
      <c r="I50" s="166">
        <f t="shared" si="22"/>
        <v>55.800000000000011</v>
      </c>
      <c r="J50" s="178"/>
      <c r="K50" s="24"/>
    </row>
    <row r="51" spans="1:11" x14ac:dyDescent="0.35">
      <c r="A51" s="316"/>
      <c r="B51" s="191" t="s">
        <v>319</v>
      </c>
      <c r="C51" s="24">
        <v>111.63</v>
      </c>
      <c r="D51" s="186">
        <f t="shared" si="20"/>
        <v>143.37</v>
      </c>
      <c r="E51" s="166"/>
      <c r="F51" s="24">
        <v>176.14400000000001</v>
      </c>
      <c r="G51" s="186">
        <f t="shared" si="21"/>
        <v>78.855999999999995</v>
      </c>
      <c r="H51" s="166"/>
      <c r="I51" s="166">
        <f t="shared" si="22"/>
        <v>64.51400000000001</v>
      </c>
      <c r="J51" s="178"/>
      <c r="K51" s="24"/>
    </row>
    <row r="52" spans="1:11" x14ac:dyDescent="0.35">
      <c r="A52" s="316"/>
      <c r="B52" s="188" t="s">
        <v>320</v>
      </c>
      <c r="C52" s="24">
        <v>103.982</v>
      </c>
      <c r="D52" s="186">
        <f>255-C52</f>
        <v>151.018</v>
      </c>
      <c r="E52" s="166"/>
      <c r="F52" s="24">
        <v>162.024</v>
      </c>
      <c r="G52" s="186">
        <f>255-F52</f>
        <v>92.975999999999999</v>
      </c>
      <c r="H52" s="166"/>
      <c r="I52" s="166">
        <f>D52-G52</f>
        <v>58.042000000000002</v>
      </c>
      <c r="J52" s="24"/>
      <c r="K52" s="24"/>
    </row>
    <row r="53" spans="1:11" x14ac:dyDescent="0.35">
      <c r="A53" s="316"/>
      <c r="B53" s="188" t="s">
        <v>321</v>
      </c>
      <c r="C53" s="24">
        <v>107.58199999999999</v>
      </c>
      <c r="D53" s="186">
        <f t="shared" ref="D53:D57" si="23">255-C53</f>
        <v>147.41800000000001</v>
      </c>
      <c r="E53" s="166"/>
      <c r="F53" s="24">
        <v>166.256</v>
      </c>
      <c r="G53" s="186">
        <f t="shared" ref="G53:G57" si="24">255-F53</f>
        <v>88.744</v>
      </c>
      <c r="H53" s="166"/>
      <c r="I53" s="166">
        <f t="shared" ref="I53:I57" si="25">D53-G53</f>
        <v>58.674000000000007</v>
      </c>
      <c r="J53" s="24"/>
      <c r="K53" s="24"/>
    </row>
    <row r="54" spans="1:11" x14ac:dyDescent="0.35">
      <c r="A54" s="316"/>
      <c r="B54" s="190" t="s">
        <v>322</v>
      </c>
      <c r="C54" s="24">
        <v>109.90900000000001</v>
      </c>
      <c r="D54" s="186">
        <f t="shared" si="23"/>
        <v>145.09100000000001</v>
      </c>
      <c r="E54" s="166"/>
      <c r="F54" s="24">
        <v>165.934</v>
      </c>
      <c r="G54" s="186">
        <f t="shared" si="24"/>
        <v>89.066000000000003</v>
      </c>
      <c r="H54" s="166"/>
      <c r="I54" s="189">
        <f t="shared" si="25"/>
        <v>56.025000000000006</v>
      </c>
      <c r="J54" s="24"/>
      <c r="K54" s="24"/>
    </row>
    <row r="55" spans="1:11" x14ac:dyDescent="0.35">
      <c r="A55" s="316"/>
      <c r="B55" s="188" t="s">
        <v>323</v>
      </c>
      <c r="C55" s="24">
        <v>104.752</v>
      </c>
      <c r="D55" s="186">
        <f t="shared" si="23"/>
        <v>150.24799999999999</v>
      </c>
      <c r="E55" s="166"/>
      <c r="F55" s="24">
        <v>162.06399999999999</v>
      </c>
      <c r="G55" s="186">
        <f t="shared" si="24"/>
        <v>92.936000000000007</v>
      </c>
      <c r="H55" s="166"/>
      <c r="I55" s="166">
        <f t="shared" si="25"/>
        <v>57.311999999999983</v>
      </c>
      <c r="J55" s="24"/>
      <c r="K55" s="24"/>
    </row>
    <row r="56" spans="1:11" x14ac:dyDescent="0.35">
      <c r="A56" s="316"/>
      <c r="B56" s="188" t="s">
        <v>324</v>
      </c>
      <c r="C56" s="24">
        <v>94.561999999999998</v>
      </c>
      <c r="D56" s="186">
        <f t="shared" si="23"/>
        <v>160.43799999999999</v>
      </c>
      <c r="E56" s="166"/>
      <c r="F56" s="24">
        <v>163.559</v>
      </c>
      <c r="G56" s="186">
        <f t="shared" si="24"/>
        <v>91.441000000000003</v>
      </c>
      <c r="H56" s="166"/>
      <c r="I56" s="166">
        <f t="shared" si="25"/>
        <v>68.996999999999986</v>
      </c>
      <c r="J56" s="24"/>
      <c r="K56" s="24"/>
    </row>
    <row r="57" spans="1:11" ht="15" thickBot="1" x14ac:dyDescent="0.4">
      <c r="A57" s="317"/>
      <c r="B57" s="192" t="s">
        <v>325</v>
      </c>
      <c r="C57" s="158">
        <v>98.274000000000001</v>
      </c>
      <c r="D57" s="193">
        <f t="shared" si="23"/>
        <v>156.726</v>
      </c>
      <c r="E57" s="172"/>
      <c r="F57" s="158">
        <v>166.68899999999999</v>
      </c>
      <c r="G57" s="193">
        <f t="shared" si="24"/>
        <v>88.311000000000007</v>
      </c>
      <c r="H57" s="172"/>
      <c r="I57" s="172">
        <f t="shared" si="25"/>
        <v>68.414999999999992</v>
      </c>
      <c r="J57" s="158"/>
      <c r="K57" s="158"/>
    </row>
    <row r="59" spans="1:11" ht="38" thickBot="1" x14ac:dyDescent="0.5">
      <c r="A59" s="210" t="s">
        <v>341</v>
      </c>
      <c r="B59" s="180" t="s">
        <v>0</v>
      </c>
      <c r="C59" s="180" t="s">
        <v>308</v>
      </c>
      <c r="D59" s="181" t="s">
        <v>309</v>
      </c>
      <c r="E59" s="182"/>
      <c r="F59" s="180" t="s">
        <v>310</v>
      </c>
      <c r="G59" s="181" t="s">
        <v>311</v>
      </c>
      <c r="H59" s="182"/>
      <c r="I59" s="183" t="s">
        <v>312</v>
      </c>
      <c r="J59" s="182"/>
      <c r="K59" s="184" t="s">
        <v>313</v>
      </c>
    </row>
    <row r="60" spans="1:11" x14ac:dyDescent="0.35">
      <c r="A60" s="315" t="s">
        <v>10</v>
      </c>
      <c r="B60" s="24" t="s">
        <v>327</v>
      </c>
      <c r="C60" s="24">
        <v>179.66399999999999</v>
      </c>
      <c r="D60" s="186">
        <f>255-C60</f>
        <v>75.336000000000013</v>
      </c>
      <c r="E60" s="166"/>
      <c r="F60" s="24">
        <v>182.887</v>
      </c>
      <c r="G60" s="186">
        <f>255-F60</f>
        <v>72.113</v>
      </c>
      <c r="H60" s="166"/>
      <c r="I60" s="166">
        <f>D60-G60</f>
        <v>3.2230000000000132</v>
      </c>
      <c r="J60" s="166"/>
      <c r="K60" s="187">
        <f t="shared" ref="K60:K69" si="26">I60/I75</f>
        <v>6.6872769524442141E-2</v>
      </c>
    </row>
    <row r="61" spans="1:11" x14ac:dyDescent="0.35">
      <c r="A61" s="316"/>
      <c r="B61" s="24" t="s">
        <v>328</v>
      </c>
      <c r="C61" s="24">
        <v>109.54</v>
      </c>
      <c r="D61" s="186">
        <f t="shared" ref="D61:D65" si="27">255-C61</f>
        <v>145.45999999999998</v>
      </c>
      <c r="E61" s="166"/>
      <c r="F61" s="24">
        <v>174.50399999999999</v>
      </c>
      <c r="G61" s="186">
        <f t="shared" ref="G61:G65" si="28">255-F61</f>
        <v>80.496000000000009</v>
      </c>
      <c r="H61" s="166"/>
      <c r="I61" s="166">
        <f t="shared" ref="I61:I65" si="29">D61-G61</f>
        <v>64.96399999999997</v>
      </c>
      <c r="J61" s="166"/>
      <c r="K61" s="187">
        <f t="shared" si="26"/>
        <v>1.48417902264056</v>
      </c>
    </row>
    <row r="62" spans="1:11" x14ac:dyDescent="0.35">
      <c r="A62" s="316"/>
      <c r="B62" s="24" t="s">
        <v>329</v>
      </c>
      <c r="C62" s="24">
        <v>174.90600000000001</v>
      </c>
      <c r="D62" s="186">
        <f t="shared" si="27"/>
        <v>80.093999999999994</v>
      </c>
      <c r="E62" s="166"/>
      <c r="F62" s="24">
        <v>177.685</v>
      </c>
      <c r="G62" s="186">
        <f t="shared" si="28"/>
        <v>77.314999999999998</v>
      </c>
      <c r="H62" s="166"/>
      <c r="I62" s="189">
        <f t="shared" si="29"/>
        <v>2.7789999999999964</v>
      </c>
      <c r="J62" s="166"/>
      <c r="K62" s="187">
        <f t="shared" si="26"/>
        <v>6.5362090457934396E-2</v>
      </c>
    </row>
    <row r="63" spans="1:11" x14ac:dyDescent="0.35">
      <c r="A63" s="316"/>
      <c r="B63" s="24" t="s">
        <v>330</v>
      </c>
      <c r="C63" s="24">
        <v>180.24299999999999</v>
      </c>
      <c r="D63" s="186">
        <f t="shared" si="27"/>
        <v>74.757000000000005</v>
      </c>
      <c r="E63" s="166"/>
      <c r="F63" s="24">
        <v>180.39699999999999</v>
      </c>
      <c r="G63" s="186">
        <f t="shared" si="28"/>
        <v>74.603000000000009</v>
      </c>
      <c r="H63" s="166"/>
      <c r="I63" s="166">
        <f t="shared" si="29"/>
        <v>0.15399999999999636</v>
      </c>
      <c r="J63" s="166"/>
      <c r="K63" s="187">
        <f t="shared" si="26"/>
        <v>3.6318185034076925E-3</v>
      </c>
    </row>
    <row r="64" spans="1:11" x14ac:dyDescent="0.35">
      <c r="A64" s="316"/>
      <c r="B64" s="24" t="s">
        <v>331</v>
      </c>
      <c r="C64" s="24">
        <v>180.45400000000001</v>
      </c>
      <c r="D64" s="186">
        <f t="shared" si="27"/>
        <v>74.545999999999992</v>
      </c>
      <c r="E64" s="166"/>
      <c r="F64" s="24">
        <v>180.36500000000001</v>
      </c>
      <c r="G64" s="186">
        <f t="shared" si="28"/>
        <v>74.634999999999991</v>
      </c>
      <c r="H64" s="166"/>
      <c r="I64" s="166">
        <f t="shared" si="29"/>
        <v>-8.8999999999998636E-2</v>
      </c>
      <c r="J64" s="166"/>
      <c r="K64" s="187">
        <f t="shared" si="26"/>
        <v>-1.9129500268672461E-3</v>
      </c>
    </row>
    <row r="65" spans="1:11" x14ac:dyDescent="0.35">
      <c r="A65" s="316"/>
      <c r="B65" s="24" t="s">
        <v>332</v>
      </c>
      <c r="C65" s="24">
        <v>162.73500000000001</v>
      </c>
      <c r="D65" s="186">
        <f t="shared" si="27"/>
        <v>92.264999999999986</v>
      </c>
      <c r="E65" s="166"/>
      <c r="F65" s="24">
        <v>178.63</v>
      </c>
      <c r="G65" s="186">
        <f t="shared" si="28"/>
        <v>76.37</v>
      </c>
      <c r="H65" s="166"/>
      <c r="I65" s="166">
        <f t="shared" si="29"/>
        <v>15.894999999999982</v>
      </c>
      <c r="J65" s="166"/>
      <c r="K65" s="187">
        <f t="shared" si="26"/>
        <v>0.32992237120677453</v>
      </c>
    </row>
    <row r="66" spans="1:11" x14ac:dyDescent="0.35">
      <c r="A66" s="316"/>
      <c r="B66" s="24" t="s">
        <v>333</v>
      </c>
      <c r="C66" s="24">
        <v>176.98400000000001</v>
      </c>
      <c r="D66" s="186">
        <f>255-C66</f>
        <v>78.015999999999991</v>
      </c>
      <c r="E66" s="166"/>
      <c r="F66" s="24">
        <v>180.39400000000001</v>
      </c>
      <c r="G66" s="186">
        <f>255-F66</f>
        <v>74.605999999999995</v>
      </c>
      <c r="H66" s="166"/>
      <c r="I66" s="166">
        <f>D66-G66</f>
        <v>3.4099999999999966</v>
      </c>
      <c r="J66" s="166"/>
      <c r="K66" s="187">
        <f t="shared" si="26"/>
        <v>5.8657584202015958E-2</v>
      </c>
    </row>
    <row r="67" spans="1:11" x14ac:dyDescent="0.35">
      <c r="A67" s="316"/>
      <c r="B67" s="24" t="s">
        <v>334</v>
      </c>
      <c r="C67" s="24">
        <v>160.63800000000001</v>
      </c>
      <c r="D67" s="186">
        <f t="shared" ref="D67:D73" si="30">255-C67</f>
        <v>94.361999999999995</v>
      </c>
      <c r="E67" s="166"/>
      <c r="F67" s="24">
        <v>172.15</v>
      </c>
      <c r="G67" s="186">
        <f t="shared" ref="G67:G73" si="31">255-F67</f>
        <v>82.85</v>
      </c>
      <c r="H67" s="166"/>
      <c r="I67" s="166">
        <f t="shared" ref="I67:I73" si="32">D67-G67</f>
        <v>11.512</v>
      </c>
      <c r="J67" s="166"/>
      <c r="K67" s="187">
        <f t="shared" si="26"/>
        <v>0.38927399993237066</v>
      </c>
    </row>
    <row r="68" spans="1:11" x14ac:dyDescent="0.35">
      <c r="A68" s="316"/>
      <c r="B68" s="24" t="s">
        <v>335</v>
      </c>
      <c r="C68" s="24">
        <v>106.538</v>
      </c>
      <c r="D68" s="186">
        <f t="shared" si="30"/>
        <v>148.46199999999999</v>
      </c>
      <c r="E68" s="166"/>
      <c r="F68" s="24">
        <v>169.64099999999999</v>
      </c>
      <c r="G68" s="186">
        <f t="shared" si="31"/>
        <v>85.359000000000009</v>
      </c>
      <c r="H68" s="166"/>
      <c r="I68" s="189">
        <f t="shared" si="32"/>
        <v>63.10299999999998</v>
      </c>
      <c r="J68" s="166"/>
      <c r="K68" s="187">
        <f t="shared" si="26"/>
        <v>2.0273404870526237</v>
      </c>
    </row>
    <row r="69" spans="1:11" x14ac:dyDescent="0.35">
      <c r="A69" s="316"/>
      <c r="B69" s="24" t="s">
        <v>336</v>
      </c>
      <c r="C69" s="24">
        <v>153.18</v>
      </c>
      <c r="D69" s="186">
        <f t="shared" si="30"/>
        <v>101.82</v>
      </c>
      <c r="E69" s="166"/>
      <c r="F69" s="24">
        <v>173.238</v>
      </c>
      <c r="G69" s="186">
        <f t="shared" si="31"/>
        <v>81.762</v>
      </c>
      <c r="H69" s="166"/>
      <c r="I69" s="166">
        <f t="shared" si="32"/>
        <v>20.057999999999993</v>
      </c>
      <c r="J69" s="166"/>
      <c r="K69" s="187">
        <f t="shared" si="26"/>
        <v>0.64707400477450094</v>
      </c>
    </row>
    <row r="70" spans="1:11" x14ac:dyDescent="0.35">
      <c r="A70" s="316"/>
      <c r="B70" s="24" t="s">
        <v>337</v>
      </c>
      <c r="C70" s="24">
        <v>173.17099999999999</v>
      </c>
      <c r="D70" s="186">
        <f t="shared" si="30"/>
        <v>81.829000000000008</v>
      </c>
      <c r="E70" s="166"/>
      <c r="F70" s="24">
        <v>175.47399999999999</v>
      </c>
      <c r="G70" s="186">
        <f t="shared" si="31"/>
        <v>79.52600000000001</v>
      </c>
      <c r="H70" s="166"/>
      <c r="I70" s="166">
        <f t="shared" si="32"/>
        <v>2.3029999999999973</v>
      </c>
      <c r="J70" s="166"/>
      <c r="K70" s="187">
        <f t="shared" ref="K70:K73" si="33">I70/I83</f>
        <v>7.3989590695881152E-2</v>
      </c>
    </row>
    <row r="71" spans="1:11" x14ac:dyDescent="0.35">
      <c r="A71" s="316"/>
      <c r="B71" s="24" t="s">
        <v>338</v>
      </c>
      <c r="C71" s="24">
        <v>175.10900000000001</v>
      </c>
      <c r="D71" s="24">
        <f t="shared" si="30"/>
        <v>79.890999999999991</v>
      </c>
      <c r="E71" s="166"/>
      <c r="F71" s="24">
        <v>175.483</v>
      </c>
      <c r="G71" s="186">
        <f t="shared" si="31"/>
        <v>79.516999999999996</v>
      </c>
      <c r="H71" s="24"/>
      <c r="I71" s="166">
        <f t="shared" si="32"/>
        <v>0.37399999999999523</v>
      </c>
      <c r="J71" s="24"/>
      <c r="K71" s="198">
        <f t="shared" si="33"/>
        <v>1.2065294535131138E-2</v>
      </c>
    </row>
    <row r="72" spans="1:11" x14ac:dyDescent="0.35">
      <c r="A72" s="316"/>
      <c r="B72" s="24" t="s">
        <v>339</v>
      </c>
      <c r="C72" s="24">
        <v>156.43</v>
      </c>
      <c r="D72" s="186">
        <f t="shared" si="30"/>
        <v>98.57</v>
      </c>
      <c r="E72" s="166"/>
      <c r="F72" s="24">
        <v>174.70099999999999</v>
      </c>
      <c r="G72" s="186">
        <f t="shared" si="31"/>
        <v>80.299000000000007</v>
      </c>
      <c r="H72" s="166"/>
      <c r="I72" s="166">
        <f t="shared" si="32"/>
        <v>18.270999999999987</v>
      </c>
      <c r="J72" s="166"/>
      <c r="K72" s="187">
        <f t="shared" si="33"/>
        <v>0.55668626793820941</v>
      </c>
    </row>
    <row r="73" spans="1:11" ht="15" thickBot="1" x14ac:dyDescent="0.4">
      <c r="A73" s="317"/>
      <c r="B73" s="199" t="s">
        <v>340</v>
      </c>
      <c r="C73" s="158">
        <v>170.67599999999999</v>
      </c>
      <c r="D73" s="193">
        <f t="shared" si="30"/>
        <v>84.324000000000012</v>
      </c>
      <c r="E73" s="172"/>
      <c r="F73" s="158">
        <v>176.184</v>
      </c>
      <c r="G73" s="193">
        <f t="shared" si="31"/>
        <v>78.816000000000003</v>
      </c>
      <c r="H73" s="172"/>
      <c r="I73" s="172">
        <f t="shared" si="32"/>
        <v>5.5080000000000098</v>
      </c>
      <c r="J73" s="172"/>
      <c r="K73" s="194">
        <f t="shared" si="33"/>
        <v>0.18274111675126942</v>
      </c>
    </row>
    <row r="74" spans="1:11" ht="15" thickBot="1" x14ac:dyDescent="0.4">
      <c r="A74" s="193"/>
      <c r="B74" s="158"/>
      <c r="C74" s="158"/>
      <c r="D74" s="193"/>
      <c r="E74" s="172"/>
      <c r="F74" s="158"/>
      <c r="G74" s="193"/>
      <c r="H74" s="172"/>
      <c r="I74" s="172"/>
      <c r="J74" s="172"/>
      <c r="K74" s="158"/>
    </row>
    <row r="75" spans="1:11" x14ac:dyDescent="0.35">
      <c r="A75" s="315" t="s">
        <v>326</v>
      </c>
      <c r="B75" s="24" t="s">
        <v>327</v>
      </c>
      <c r="C75" s="24">
        <v>137.47</v>
      </c>
      <c r="D75" s="186">
        <f>255-C75</f>
        <v>117.53</v>
      </c>
      <c r="E75" s="166"/>
      <c r="F75" s="24">
        <v>185.666</v>
      </c>
      <c r="G75" s="186">
        <f>255-F75</f>
        <v>69.334000000000003</v>
      </c>
      <c r="H75" s="166"/>
      <c r="I75" s="166">
        <f>D75-G75</f>
        <v>48.195999999999998</v>
      </c>
      <c r="J75" s="195"/>
      <c r="K75" s="24"/>
    </row>
    <row r="76" spans="1:11" x14ac:dyDescent="0.35">
      <c r="A76" s="316"/>
      <c r="B76" s="24" t="s">
        <v>328</v>
      </c>
      <c r="C76" s="24">
        <v>142.01599999999999</v>
      </c>
      <c r="D76" s="186">
        <f t="shared" ref="D76:D80" si="34">255-C76</f>
        <v>112.98400000000001</v>
      </c>
      <c r="E76" s="166"/>
      <c r="F76" s="24">
        <v>185.78700000000001</v>
      </c>
      <c r="G76" s="186">
        <f t="shared" ref="G76:G80" si="35">255-F76</f>
        <v>69.212999999999994</v>
      </c>
      <c r="H76" s="166"/>
      <c r="I76" s="166">
        <f t="shared" ref="I76:I80" si="36">D76-G76</f>
        <v>43.771000000000015</v>
      </c>
      <c r="J76" s="178"/>
      <c r="K76" s="24"/>
    </row>
    <row r="77" spans="1:11" x14ac:dyDescent="0.35">
      <c r="A77" s="316"/>
      <c r="B77" s="24" t="s">
        <v>329</v>
      </c>
      <c r="C77" s="24">
        <v>144.25</v>
      </c>
      <c r="D77" s="186">
        <f t="shared" si="34"/>
        <v>110.75</v>
      </c>
      <c r="E77" s="166"/>
      <c r="F77" s="24">
        <v>186.767</v>
      </c>
      <c r="G77" s="186">
        <f t="shared" si="35"/>
        <v>68.233000000000004</v>
      </c>
      <c r="H77" s="166"/>
      <c r="I77" s="189">
        <f t="shared" si="36"/>
        <v>42.516999999999996</v>
      </c>
      <c r="J77" s="178"/>
      <c r="K77" s="24"/>
    </row>
    <row r="78" spans="1:11" x14ac:dyDescent="0.35">
      <c r="A78" s="316"/>
      <c r="B78" s="24" t="s">
        <v>330</v>
      </c>
      <c r="C78" s="24">
        <v>139.947</v>
      </c>
      <c r="D78" s="186">
        <f t="shared" si="34"/>
        <v>115.053</v>
      </c>
      <c r="E78" s="166"/>
      <c r="F78" s="24">
        <v>182.35</v>
      </c>
      <c r="G78" s="186">
        <f t="shared" si="35"/>
        <v>72.650000000000006</v>
      </c>
      <c r="H78" s="166"/>
      <c r="I78" s="166">
        <f t="shared" si="36"/>
        <v>42.402999999999992</v>
      </c>
      <c r="J78" s="178"/>
      <c r="K78" s="24"/>
    </row>
    <row r="79" spans="1:11" x14ac:dyDescent="0.35">
      <c r="A79" s="316"/>
      <c r="B79" s="24" t="s">
        <v>331</v>
      </c>
      <c r="C79" s="24">
        <v>137.928</v>
      </c>
      <c r="D79" s="186">
        <f t="shared" si="34"/>
        <v>117.072</v>
      </c>
      <c r="E79" s="166"/>
      <c r="F79" s="24">
        <v>184.453</v>
      </c>
      <c r="G79" s="186">
        <f t="shared" si="35"/>
        <v>70.546999999999997</v>
      </c>
      <c r="H79" s="166"/>
      <c r="I79" s="166">
        <f t="shared" si="36"/>
        <v>46.525000000000006</v>
      </c>
      <c r="J79" s="178"/>
      <c r="K79" s="24"/>
    </row>
    <row r="80" spans="1:11" x14ac:dyDescent="0.35">
      <c r="A80" s="316"/>
      <c r="B80" s="24" t="s">
        <v>332</v>
      </c>
      <c r="C80" s="24">
        <v>137.81100000000001</v>
      </c>
      <c r="D80" s="186">
        <f t="shared" si="34"/>
        <v>117.18899999999999</v>
      </c>
      <c r="E80" s="166"/>
      <c r="F80" s="24">
        <v>185.989</v>
      </c>
      <c r="G80" s="186">
        <f t="shared" si="35"/>
        <v>69.010999999999996</v>
      </c>
      <c r="H80" s="166"/>
      <c r="I80" s="166">
        <f t="shared" si="36"/>
        <v>48.177999999999997</v>
      </c>
      <c r="J80" s="178"/>
      <c r="K80" s="24"/>
    </row>
    <row r="81" spans="1:11" x14ac:dyDescent="0.35">
      <c r="A81" s="316"/>
      <c r="B81" s="24" t="s">
        <v>333</v>
      </c>
      <c r="C81" s="24">
        <v>127.083</v>
      </c>
      <c r="D81" s="186">
        <f>255-C81</f>
        <v>127.917</v>
      </c>
      <c r="E81" s="166"/>
      <c r="F81" s="24">
        <v>185.21700000000001</v>
      </c>
      <c r="G81" s="186">
        <f>255-F81</f>
        <v>69.782999999999987</v>
      </c>
      <c r="H81" s="166"/>
      <c r="I81" s="166">
        <f>D81-G81</f>
        <v>58.134000000000015</v>
      </c>
      <c r="J81" s="24"/>
      <c r="K81" s="24"/>
    </row>
    <row r="82" spans="1:11" x14ac:dyDescent="0.35">
      <c r="A82" s="316"/>
      <c r="B82" s="24" t="s">
        <v>334</v>
      </c>
      <c r="C82" s="24">
        <v>157.601</v>
      </c>
      <c r="D82" s="186">
        <f t="shared" ref="D82:D88" si="37">255-C82</f>
        <v>97.399000000000001</v>
      </c>
      <c r="E82" s="166"/>
      <c r="F82" s="24">
        <v>187.17400000000001</v>
      </c>
      <c r="G82" s="186">
        <f t="shared" ref="G82:G88" si="38">255-F82</f>
        <v>67.825999999999993</v>
      </c>
      <c r="H82" s="166"/>
      <c r="I82" s="166">
        <f t="shared" ref="I82:I88" si="39">D82-G82</f>
        <v>29.573000000000008</v>
      </c>
      <c r="J82" s="24"/>
      <c r="K82" s="24"/>
    </row>
    <row r="83" spans="1:11" x14ac:dyDescent="0.35">
      <c r="A83" s="316"/>
      <c r="B83" s="24" t="s">
        <v>335</v>
      </c>
      <c r="C83" s="24">
        <v>154.541</v>
      </c>
      <c r="D83" s="186">
        <f t="shared" si="37"/>
        <v>100.459</v>
      </c>
      <c r="E83" s="166"/>
      <c r="F83" s="24">
        <v>185.667</v>
      </c>
      <c r="G83" s="186">
        <f t="shared" si="38"/>
        <v>69.332999999999998</v>
      </c>
      <c r="H83" s="166"/>
      <c r="I83" s="189">
        <f t="shared" si="39"/>
        <v>31.126000000000005</v>
      </c>
      <c r="J83" s="24"/>
      <c r="K83" s="24"/>
    </row>
    <row r="84" spans="1:11" x14ac:dyDescent="0.35">
      <c r="A84" s="316"/>
      <c r="B84" s="24" t="s">
        <v>336</v>
      </c>
      <c r="C84" s="24">
        <v>153.32599999999999</v>
      </c>
      <c r="D84" s="186">
        <f t="shared" si="37"/>
        <v>101.67400000000001</v>
      </c>
      <c r="E84" s="166"/>
      <c r="F84" s="24">
        <v>184.32400000000001</v>
      </c>
      <c r="G84" s="186">
        <f t="shared" si="38"/>
        <v>70.675999999999988</v>
      </c>
      <c r="H84" s="166"/>
      <c r="I84" s="166">
        <f t="shared" si="39"/>
        <v>30.998000000000019</v>
      </c>
      <c r="J84" s="24"/>
      <c r="K84" s="24"/>
    </row>
    <row r="85" spans="1:11" x14ac:dyDescent="0.35">
      <c r="A85" s="316"/>
      <c r="B85" s="24" t="s">
        <v>337</v>
      </c>
      <c r="C85" s="24">
        <v>150.90199999999999</v>
      </c>
      <c r="D85" s="186">
        <f t="shared" si="37"/>
        <v>104.09800000000001</v>
      </c>
      <c r="E85" s="166"/>
      <c r="F85" s="24">
        <v>183.72300000000001</v>
      </c>
      <c r="G85" s="186">
        <f t="shared" si="38"/>
        <v>71.276999999999987</v>
      </c>
      <c r="H85" s="166"/>
      <c r="I85" s="166">
        <f t="shared" si="39"/>
        <v>32.821000000000026</v>
      </c>
      <c r="J85" s="24"/>
      <c r="K85" s="24"/>
    </row>
    <row r="86" spans="1:11" x14ac:dyDescent="0.35">
      <c r="A86" s="316"/>
      <c r="B86" s="24" t="s">
        <v>338</v>
      </c>
      <c r="C86" s="24">
        <v>154.292</v>
      </c>
      <c r="D86" s="186">
        <f t="shared" si="37"/>
        <v>100.708</v>
      </c>
      <c r="E86" s="166"/>
      <c r="F86" s="24">
        <v>184.43299999999999</v>
      </c>
      <c r="G86" s="24">
        <f t="shared" si="38"/>
        <v>70.567000000000007</v>
      </c>
      <c r="H86" s="166"/>
      <c r="I86" s="166">
        <f t="shared" si="39"/>
        <v>30.140999999999991</v>
      </c>
      <c r="J86" s="24"/>
      <c r="K86" s="24"/>
    </row>
    <row r="87" spans="1:11" x14ac:dyDescent="0.35">
      <c r="A87" s="316"/>
      <c r="B87" s="24" t="s">
        <v>339</v>
      </c>
      <c r="C87" s="24">
        <v>154.99700000000001</v>
      </c>
      <c r="D87" s="186">
        <f t="shared" si="37"/>
        <v>100.00299999999999</v>
      </c>
      <c r="E87" s="166"/>
      <c r="F87" s="24">
        <v>181.685</v>
      </c>
      <c r="G87" s="186">
        <f t="shared" si="38"/>
        <v>73.314999999999998</v>
      </c>
      <c r="H87" s="166"/>
      <c r="I87" s="166">
        <f t="shared" si="39"/>
        <v>26.687999999999988</v>
      </c>
      <c r="J87" s="24"/>
      <c r="K87" s="24"/>
    </row>
    <row r="88" spans="1:11" ht="15" thickBot="1" x14ac:dyDescent="0.4">
      <c r="A88" s="317"/>
      <c r="B88" s="158" t="s">
        <v>340</v>
      </c>
      <c r="C88" s="158">
        <v>155.56100000000001</v>
      </c>
      <c r="D88" s="193">
        <f t="shared" si="37"/>
        <v>99.438999999999993</v>
      </c>
      <c r="E88" s="172"/>
      <c r="F88" s="158">
        <v>185.86600000000001</v>
      </c>
      <c r="G88" s="193">
        <f t="shared" si="38"/>
        <v>69.133999999999986</v>
      </c>
      <c r="H88" s="172"/>
      <c r="I88" s="172">
        <f t="shared" si="39"/>
        <v>30.305000000000007</v>
      </c>
      <c r="J88" s="158"/>
      <c r="K88" s="158"/>
    </row>
    <row r="90" spans="1:11" ht="38" thickBot="1" x14ac:dyDescent="0.5">
      <c r="A90" s="210" t="s">
        <v>267</v>
      </c>
      <c r="B90" s="180" t="s">
        <v>0</v>
      </c>
      <c r="C90" s="180" t="s">
        <v>308</v>
      </c>
      <c r="D90" s="181" t="s">
        <v>309</v>
      </c>
      <c r="E90" s="182"/>
      <c r="F90" s="180" t="s">
        <v>310</v>
      </c>
      <c r="G90" s="181" t="s">
        <v>311</v>
      </c>
      <c r="H90" s="182"/>
      <c r="I90" s="183" t="s">
        <v>312</v>
      </c>
      <c r="J90" s="182"/>
      <c r="K90" s="200" t="s">
        <v>313</v>
      </c>
    </row>
    <row r="91" spans="1:11" x14ac:dyDescent="0.35">
      <c r="A91" s="315" t="s">
        <v>10</v>
      </c>
      <c r="B91" s="185" t="s">
        <v>314</v>
      </c>
      <c r="C91" s="24">
        <v>243.01499999999999</v>
      </c>
      <c r="D91" s="186">
        <f>255-C91</f>
        <v>11.985000000000014</v>
      </c>
      <c r="E91" s="166"/>
      <c r="F91" s="24">
        <v>244.62899999999999</v>
      </c>
      <c r="G91" s="186">
        <f>255-F91</f>
        <v>10.371000000000009</v>
      </c>
      <c r="H91" s="166"/>
      <c r="I91" s="201">
        <f>D91-G91</f>
        <v>1.6140000000000043</v>
      </c>
      <c r="J91" s="166"/>
      <c r="K91" s="202">
        <f t="shared" ref="K91:K102" si="40">I91/I104</f>
        <v>1.7850230593127601E-2</v>
      </c>
    </row>
    <row r="92" spans="1:11" x14ac:dyDescent="0.35">
      <c r="A92" s="316"/>
      <c r="B92" s="188" t="s">
        <v>315</v>
      </c>
      <c r="C92" s="24">
        <v>241.321</v>
      </c>
      <c r="D92" s="186">
        <f t="shared" ref="D92:D96" si="41">255-C92</f>
        <v>13.679000000000002</v>
      </c>
      <c r="E92" s="166"/>
      <c r="F92" s="24">
        <v>244.74600000000001</v>
      </c>
      <c r="G92" s="186">
        <f t="shared" ref="G92:G96" si="42">255-F92</f>
        <v>10.253999999999991</v>
      </c>
      <c r="H92" s="166"/>
      <c r="I92" s="201">
        <f t="shared" ref="I92:I96" si="43">D92-G92</f>
        <v>3.4250000000000114</v>
      </c>
      <c r="J92" s="166"/>
      <c r="K92" s="202">
        <f t="shared" si="40"/>
        <v>3.846413009298786E-2</v>
      </c>
    </row>
    <row r="93" spans="1:11" x14ac:dyDescent="0.35">
      <c r="A93" s="316"/>
      <c r="B93" s="203" t="s">
        <v>316</v>
      </c>
      <c r="C93" s="204">
        <v>241.54300000000001</v>
      </c>
      <c r="D93" s="205">
        <f t="shared" si="41"/>
        <v>13.456999999999994</v>
      </c>
      <c r="E93" s="206"/>
      <c r="F93" s="204">
        <v>244.61199999999999</v>
      </c>
      <c r="G93" s="205">
        <f t="shared" si="42"/>
        <v>10.388000000000005</v>
      </c>
      <c r="H93" s="206"/>
      <c r="I93" s="207">
        <f t="shared" si="43"/>
        <v>3.0689999999999884</v>
      </c>
      <c r="J93" s="206"/>
      <c r="K93" s="208">
        <f t="shared" si="40"/>
        <v>3.4295101019130914E-2</v>
      </c>
    </row>
    <row r="94" spans="1:11" x14ac:dyDescent="0.35">
      <c r="A94" s="316"/>
      <c r="B94" s="190" t="s">
        <v>317</v>
      </c>
      <c r="C94" s="24">
        <v>243.678</v>
      </c>
      <c r="D94" s="186">
        <f t="shared" si="41"/>
        <v>11.322000000000003</v>
      </c>
      <c r="E94" s="166"/>
      <c r="F94" s="24">
        <v>244.315</v>
      </c>
      <c r="G94" s="186">
        <f t="shared" si="42"/>
        <v>10.685000000000002</v>
      </c>
      <c r="H94" s="166"/>
      <c r="I94" s="201">
        <f t="shared" si="43"/>
        <v>0.63700000000000045</v>
      </c>
      <c r="J94" s="166"/>
      <c r="K94" s="202">
        <f t="shared" si="40"/>
        <v>7.7322716127309413E-3</v>
      </c>
    </row>
    <row r="95" spans="1:11" x14ac:dyDescent="0.35">
      <c r="A95" s="316"/>
      <c r="B95" s="188" t="s">
        <v>318</v>
      </c>
      <c r="C95" s="24">
        <v>241.11600000000001</v>
      </c>
      <c r="D95" s="186">
        <f t="shared" si="41"/>
        <v>13.883999999999986</v>
      </c>
      <c r="E95" s="166"/>
      <c r="F95" s="24">
        <v>244.047</v>
      </c>
      <c r="G95" s="186">
        <f t="shared" si="42"/>
        <v>10.953000000000003</v>
      </c>
      <c r="H95" s="166"/>
      <c r="I95" s="201">
        <f t="shared" si="43"/>
        <v>2.9309999999999832</v>
      </c>
      <c r="J95" s="166"/>
      <c r="K95" s="202">
        <f t="shared" si="40"/>
        <v>4.307380301560685E-2</v>
      </c>
    </row>
    <row r="96" spans="1:11" x14ac:dyDescent="0.35">
      <c r="A96" s="316"/>
      <c r="B96" s="203" t="s">
        <v>319</v>
      </c>
      <c r="C96" s="204">
        <v>231.8</v>
      </c>
      <c r="D96" s="205">
        <f t="shared" si="41"/>
        <v>23.199999999999989</v>
      </c>
      <c r="E96" s="206"/>
      <c r="F96" s="204">
        <v>243.98699999999999</v>
      </c>
      <c r="G96" s="205">
        <f t="shared" si="42"/>
        <v>11.013000000000005</v>
      </c>
      <c r="H96" s="206"/>
      <c r="I96" s="207">
        <f t="shared" si="43"/>
        <v>12.186999999999983</v>
      </c>
      <c r="J96" s="206"/>
      <c r="K96" s="208">
        <f t="shared" si="40"/>
        <v>0.17052387082330533</v>
      </c>
    </row>
    <row r="97" spans="1:11" x14ac:dyDescent="0.35">
      <c r="A97" s="316"/>
      <c r="B97" s="188" t="s">
        <v>320</v>
      </c>
      <c r="C97" s="24">
        <v>238.50800000000001</v>
      </c>
      <c r="D97" s="186">
        <f>255-C97</f>
        <v>16.49199999999999</v>
      </c>
      <c r="E97" s="166"/>
      <c r="F97" s="24">
        <v>242.00700000000001</v>
      </c>
      <c r="G97" s="186">
        <f>255-F97</f>
        <v>12.992999999999995</v>
      </c>
      <c r="H97" s="166"/>
      <c r="I97" s="201">
        <f>D97-G97</f>
        <v>3.4989999999999952</v>
      </c>
      <c r="J97" s="166"/>
      <c r="K97" s="202">
        <f t="shared" si="40"/>
        <v>4.4345588887621454E-2</v>
      </c>
    </row>
    <row r="98" spans="1:11" x14ac:dyDescent="0.35">
      <c r="A98" s="316"/>
      <c r="B98" s="188" t="s">
        <v>321</v>
      </c>
      <c r="C98" s="24">
        <v>242.42400000000001</v>
      </c>
      <c r="D98" s="186">
        <f t="shared" ref="D98:D102" si="44">255-C98</f>
        <v>12.575999999999993</v>
      </c>
      <c r="E98" s="166"/>
      <c r="F98" s="24">
        <v>244.63900000000001</v>
      </c>
      <c r="G98" s="186">
        <f t="shared" ref="G98:G102" si="45">255-F98</f>
        <v>10.36099999999999</v>
      </c>
      <c r="H98" s="166"/>
      <c r="I98" s="201">
        <f t="shared" ref="I98:I102" si="46">D98-G98</f>
        <v>2.2150000000000034</v>
      </c>
      <c r="J98" s="166"/>
      <c r="K98" s="202">
        <f t="shared" si="40"/>
        <v>3.406801298122035E-2</v>
      </c>
    </row>
    <row r="99" spans="1:11" x14ac:dyDescent="0.35">
      <c r="A99" s="316"/>
      <c r="B99" s="203" t="s">
        <v>322</v>
      </c>
      <c r="C99" s="204">
        <v>232.08600000000001</v>
      </c>
      <c r="D99" s="205">
        <f t="shared" si="44"/>
        <v>22.913999999999987</v>
      </c>
      <c r="E99" s="206"/>
      <c r="F99" s="204">
        <v>244.34100000000001</v>
      </c>
      <c r="G99" s="205">
        <f t="shared" si="45"/>
        <v>10.658999999999992</v>
      </c>
      <c r="H99" s="206"/>
      <c r="I99" s="207">
        <f t="shared" si="46"/>
        <v>12.254999999999995</v>
      </c>
      <c r="J99" s="206"/>
      <c r="K99" s="208">
        <f t="shared" si="40"/>
        <v>0.17607505639286786</v>
      </c>
    </row>
    <row r="100" spans="1:11" x14ac:dyDescent="0.35">
      <c r="A100" s="316"/>
      <c r="B100" s="188" t="s">
        <v>323</v>
      </c>
      <c r="C100" s="24">
        <v>245.64699999999999</v>
      </c>
      <c r="D100" s="186">
        <f t="shared" si="44"/>
        <v>9.3530000000000086</v>
      </c>
      <c r="E100" s="166"/>
      <c r="F100" s="24">
        <v>245.79599999999999</v>
      </c>
      <c r="G100" s="186">
        <f t="shared" si="45"/>
        <v>9.2040000000000077</v>
      </c>
      <c r="H100" s="166"/>
      <c r="I100" s="201">
        <f t="shared" si="46"/>
        <v>0.14900000000000091</v>
      </c>
      <c r="J100" s="166"/>
      <c r="K100" s="202">
        <f t="shared" si="40"/>
        <v>1.7600226794868871E-3</v>
      </c>
    </row>
    <row r="101" spans="1:11" x14ac:dyDescent="0.35">
      <c r="A101" s="316"/>
      <c r="B101" s="188" t="s">
        <v>324</v>
      </c>
      <c r="C101" s="24">
        <v>246.22900000000001</v>
      </c>
      <c r="D101" s="186">
        <f t="shared" si="44"/>
        <v>8.7709999999999866</v>
      </c>
      <c r="E101" s="166"/>
      <c r="F101" s="24">
        <v>246.761</v>
      </c>
      <c r="G101" s="186">
        <f t="shared" si="45"/>
        <v>8.2390000000000043</v>
      </c>
      <c r="H101" s="166"/>
      <c r="I101" s="201">
        <f t="shared" si="46"/>
        <v>0.53199999999998226</v>
      </c>
      <c r="J101" s="166"/>
      <c r="K101" s="202">
        <f t="shared" si="40"/>
        <v>6.5406887394418552E-3</v>
      </c>
    </row>
    <row r="102" spans="1:11" ht="15" thickBot="1" x14ac:dyDescent="0.4">
      <c r="A102" s="317"/>
      <c r="B102" s="192" t="s">
        <v>325</v>
      </c>
      <c r="C102" s="158">
        <v>204.089</v>
      </c>
      <c r="D102" s="193">
        <f t="shared" si="44"/>
        <v>50.911000000000001</v>
      </c>
      <c r="E102" s="172"/>
      <c r="F102" s="158">
        <v>246.399</v>
      </c>
      <c r="G102" s="193">
        <f t="shared" si="45"/>
        <v>8.6009999999999991</v>
      </c>
      <c r="H102" s="172"/>
      <c r="I102" s="139">
        <f t="shared" si="46"/>
        <v>42.31</v>
      </c>
      <c r="J102" s="172"/>
      <c r="K102" s="209">
        <f t="shared" si="40"/>
        <v>0.68768793173506704</v>
      </c>
    </row>
    <row r="103" spans="1:11" ht="15" thickBot="1" x14ac:dyDescent="0.4">
      <c r="A103" s="193"/>
      <c r="B103" s="158"/>
      <c r="C103" s="158"/>
      <c r="D103" s="193"/>
      <c r="E103" s="172"/>
      <c r="F103" s="158"/>
      <c r="G103" s="193"/>
      <c r="H103" s="172"/>
      <c r="I103" s="139"/>
      <c r="J103" s="172"/>
      <c r="K103" s="172"/>
    </row>
    <row r="104" spans="1:11" x14ac:dyDescent="0.35">
      <c r="A104" s="315" t="s">
        <v>326</v>
      </c>
      <c r="B104" s="185" t="s">
        <v>314</v>
      </c>
      <c r="C104" s="24">
        <v>67.533000000000001</v>
      </c>
      <c r="D104" s="186">
        <f>255-C104</f>
        <v>187.46699999999998</v>
      </c>
      <c r="E104" s="166"/>
      <c r="F104" s="24">
        <v>157.952</v>
      </c>
      <c r="G104" s="186">
        <f>255-F104</f>
        <v>97.048000000000002</v>
      </c>
      <c r="H104" s="166"/>
      <c r="I104" s="201">
        <f>D104-G104</f>
        <v>90.418999999999983</v>
      </c>
      <c r="J104" s="195"/>
      <c r="K104" s="24"/>
    </row>
    <row r="105" spans="1:11" x14ac:dyDescent="0.35">
      <c r="A105" s="316"/>
      <c r="B105" s="188" t="s">
        <v>315</v>
      </c>
      <c r="C105" s="24">
        <v>68.951999999999998</v>
      </c>
      <c r="D105" s="186">
        <f t="shared" ref="D105:D109" si="47">255-C105</f>
        <v>186.048</v>
      </c>
      <c r="E105" s="166"/>
      <c r="F105" s="24">
        <v>157.99600000000001</v>
      </c>
      <c r="G105" s="186">
        <f t="shared" ref="G105:G109" si="48">255-F105</f>
        <v>97.003999999999991</v>
      </c>
      <c r="H105" s="166"/>
      <c r="I105" s="201">
        <f t="shared" ref="I105:I109" si="49">D105-G105</f>
        <v>89.044000000000011</v>
      </c>
      <c r="J105" s="178"/>
      <c r="K105" s="24"/>
    </row>
    <row r="106" spans="1:11" x14ac:dyDescent="0.35">
      <c r="A106" s="316"/>
      <c r="B106" s="203" t="s">
        <v>316</v>
      </c>
      <c r="C106" s="204">
        <v>72.08</v>
      </c>
      <c r="D106" s="205">
        <f t="shared" si="47"/>
        <v>182.92000000000002</v>
      </c>
      <c r="E106" s="206"/>
      <c r="F106" s="204">
        <v>161.56800000000001</v>
      </c>
      <c r="G106" s="205">
        <f t="shared" si="48"/>
        <v>93.431999999999988</v>
      </c>
      <c r="H106" s="206"/>
      <c r="I106" s="207">
        <f t="shared" si="49"/>
        <v>89.488000000000028</v>
      </c>
      <c r="J106" s="178"/>
      <c r="K106" s="24"/>
    </row>
    <row r="107" spans="1:11" x14ac:dyDescent="0.35">
      <c r="A107" s="316"/>
      <c r="B107" s="190" t="s">
        <v>317</v>
      </c>
      <c r="C107" s="24">
        <v>79.989000000000004</v>
      </c>
      <c r="D107" s="186">
        <f t="shared" si="47"/>
        <v>175.011</v>
      </c>
      <c r="E107" s="166"/>
      <c r="F107" s="24">
        <v>162.37100000000001</v>
      </c>
      <c r="G107" s="186">
        <f t="shared" si="48"/>
        <v>92.628999999999991</v>
      </c>
      <c r="H107" s="166"/>
      <c r="I107" s="201">
        <f t="shared" si="49"/>
        <v>82.382000000000005</v>
      </c>
      <c r="J107" s="178"/>
      <c r="K107" s="24"/>
    </row>
    <row r="108" spans="1:11" x14ac:dyDescent="0.35">
      <c r="A108" s="316"/>
      <c r="B108" s="188" t="s">
        <v>318</v>
      </c>
      <c r="C108" s="24">
        <v>78.052000000000007</v>
      </c>
      <c r="D108" s="186">
        <f t="shared" si="47"/>
        <v>176.94799999999998</v>
      </c>
      <c r="E108" s="166"/>
      <c r="F108" s="24">
        <v>146.09800000000001</v>
      </c>
      <c r="G108" s="186">
        <f t="shared" si="48"/>
        <v>108.90199999999999</v>
      </c>
      <c r="H108" s="166"/>
      <c r="I108" s="201">
        <f t="shared" si="49"/>
        <v>68.045999999999992</v>
      </c>
      <c r="J108" s="178"/>
      <c r="K108" s="24"/>
    </row>
    <row r="109" spans="1:11" x14ac:dyDescent="0.35">
      <c r="A109" s="316"/>
      <c r="B109" s="203" t="s">
        <v>319</v>
      </c>
      <c r="C109" s="204">
        <v>74.542000000000002</v>
      </c>
      <c r="D109" s="205">
        <f t="shared" si="47"/>
        <v>180.458</v>
      </c>
      <c r="E109" s="206"/>
      <c r="F109" s="204">
        <v>146.01</v>
      </c>
      <c r="G109" s="205">
        <f t="shared" si="48"/>
        <v>108.99000000000001</v>
      </c>
      <c r="H109" s="206"/>
      <c r="I109" s="207">
        <f t="shared" si="49"/>
        <v>71.467999999999989</v>
      </c>
      <c r="J109" s="178"/>
      <c r="K109" s="24"/>
    </row>
    <row r="110" spans="1:11" x14ac:dyDescent="0.35">
      <c r="A110" s="316"/>
      <c r="B110" s="188" t="s">
        <v>320</v>
      </c>
      <c r="C110" s="24">
        <v>87.085999999999999</v>
      </c>
      <c r="D110" s="186">
        <f>255-C110</f>
        <v>167.91399999999999</v>
      </c>
      <c r="E110" s="166"/>
      <c r="F110" s="24">
        <v>165.989</v>
      </c>
      <c r="G110" s="186">
        <f>255-F110</f>
        <v>89.010999999999996</v>
      </c>
      <c r="H110" s="166"/>
      <c r="I110" s="201">
        <f>D110-G110</f>
        <v>78.902999999999992</v>
      </c>
      <c r="J110" s="24"/>
      <c r="K110" s="24"/>
    </row>
    <row r="111" spans="1:11" x14ac:dyDescent="0.35">
      <c r="A111" s="316"/>
      <c r="B111" s="188" t="s">
        <v>321</v>
      </c>
      <c r="C111" s="24">
        <v>91.981999999999999</v>
      </c>
      <c r="D111" s="186">
        <f t="shared" ref="D111:D115" si="50">255-C111</f>
        <v>163.018</v>
      </c>
      <c r="E111" s="166"/>
      <c r="F111" s="24">
        <v>156.999</v>
      </c>
      <c r="G111" s="186">
        <f t="shared" ref="G111:G115" si="51">255-F111</f>
        <v>98.001000000000005</v>
      </c>
      <c r="H111" s="166"/>
      <c r="I111" s="201">
        <f t="shared" ref="I111:I115" si="52">D111-G111</f>
        <v>65.016999999999996</v>
      </c>
      <c r="J111" s="24"/>
      <c r="K111" s="24"/>
    </row>
    <row r="112" spans="1:11" x14ac:dyDescent="0.35">
      <c r="A112" s="316"/>
      <c r="B112" s="203" t="s">
        <v>322</v>
      </c>
      <c r="C112" s="204">
        <v>83.813000000000002</v>
      </c>
      <c r="D112" s="205">
        <f t="shared" si="50"/>
        <v>171.18700000000001</v>
      </c>
      <c r="E112" s="206"/>
      <c r="F112" s="204">
        <v>153.41399999999999</v>
      </c>
      <c r="G112" s="205">
        <f t="shared" si="51"/>
        <v>101.58600000000001</v>
      </c>
      <c r="H112" s="206"/>
      <c r="I112" s="207">
        <f t="shared" si="52"/>
        <v>69.600999999999999</v>
      </c>
      <c r="J112" s="24"/>
      <c r="K112" s="24"/>
    </row>
    <row r="113" spans="1:11" x14ac:dyDescent="0.35">
      <c r="A113" s="316"/>
      <c r="B113" s="188" t="s">
        <v>323</v>
      </c>
      <c r="C113" s="24">
        <v>71.64</v>
      </c>
      <c r="D113" s="186">
        <f t="shared" si="50"/>
        <v>183.36</v>
      </c>
      <c r="E113" s="166"/>
      <c r="F113" s="24">
        <v>156.298</v>
      </c>
      <c r="G113" s="186">
        <f t="shared" si="51"/>
        <v>98.701999999999998</v>
      </c>
      <c r="H113" s="166"/>
      <c r="I113" s="201">
        <f t="shared" si="52"/>
        <v>84.658000000000015</v>
      </c>
      <c r="J113" s="24"/>
      <c r="K113" s="24"/>
    </row>
    <row r="114" spans="1:11" x14ac:dyDescent="0.35">
      <c r="A114" s="316"/>
      <c r="B114" s="188" t="s">
        <v>324</v>
      </c>
      <c r="C114" s="24">
        <v>69.385000000000005</v>
      </c>
      <c r="D114" s="186">
        <f t="shared" si="50"/>
        <v>185.61500000000001</v>
      </c>
      <c r="E114" s="166"/>
      <c r="F114" s="24">
        <v>150.72200000000001</v>
      </c>
      <c r="G114" s="186">
        <f t="shared" si="51"/>
        <v>104.27799999999999</v>
      </c>
      <c r="H114" s="166"/>
      <c r="I114" s="201">
        <f t="shared" si="52"/>
        <v>81.337000000000018</v>
      </c>
      <c r="J114" s="24"/>
      <c r="K114" s="24"/>
    </row>
    <row r="115" spans="1:11" ht="15" thickBot="1" x14ac:dyDescent="0.4">
      <c r="A115" s="317"/>
      <c r="B115" s="192" t="s">
        <v>325</v>
      </c>
      <c r="C115" s="158">
        <v>88.277000000000001</v>
      </c>
      <c r="D115" s="193">
        <f t="shared" si="50"/>
        <v>166.72300000000001</v>
      </c>
      <c r="E115" s="172"/>
      <c r="F115" s="158">
        <v>149.80199999999999</v>
      </c>
      <c r="G115" s="193">
        <f t="shared" si="51"/>
        <v>105.19800000000001</v>
      </c>
      <c r="H115" s="172"/>
      <c r="I115" s="139">
        <f t="shared" si="52"/>
        <v>61.525000000000006</v>
      </c>
      <c r="J115" s="158"/>
      <c r="K115" s="158"/>
    </row>
  </sheetData>
  <mergeCells count="10">
    <mergeCell ref="M2:P3"/>
    <mergeCell ref="A91:A102"/>
    <mergeCell ref="A104:A115"/>
    <mergeCell ref="B2:D3"/>
    <mergeCell ref="A6:A17"/>
    <mergeCell ref="A19:A30"/>
    <mergeCell ref="A33:A44"/>
    <mergeCell ref="A46:A57"/>
    <mergeCell ref="A60:A73"/>
    <mergeCell ref="A75:A8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C12E3-B08E-41FD-9AFC-B7C9795663C9}">
  <dimension ref="B2:AD59"/>
  <sheetViews>
    <sheetView zoomScale="115" zoomScaleNormal="115" workbookViewId="0">
      <selection activeCell="E5" sqref="E5"/>
    </sheetView>
  </sheetViews>
  <sheetFormatPr defaultRowHeight="14.5" x14ac:dyDescent="0.35"/>
  <cols>
    <col min="2" max="2" width="8.7265625" style="99"/>
    <col min="3" max="3" width="10.453125" style="109" customWidth="1"/>
    <col min="4" max="4" width="8.7265625" style="99"/>
    <col min="5" max="5" width="12.08984375" style="99" customWidth="1"/>
    <col min="6" max="6" width="8.6328125" style="99" customWidth="1"/>
    <col min="7" max="7" width="11.1796875" style="99" customWidth="1"/>
    <col min="8" max="8" width="14.26953125" style="99" customWidth="1"/>
    <col min="9" max="10" width="8.7265625" style="99"/>
    <col min="11" max="11" width="11.08984375" style="99" customWidth="1"/>
    <col min="12" max="12" width="17.453125" style="99" customWidth="1"/>
    <col min="13" max="13" width="9.81640625" style="99" customWidth="1"/>
    <col min="14" max="14" width="11.90625" style="99" customWidth="1"/>
    <col min="15" max="15" width="13.36328125" style="99" customWidth="1"/>
    <col min="17" max="17" width="8.7265625" style="99"/>
    <col min="18" max="18" width="8.7265625" style="109"/>
    <col min="19" max="19" width="8.7265625" style="99"/>
    <col min="20" max="20" width="12.08984375" style="99" customWidth="1"/>
    <col min="21" max="21" width="8.6328125" style="99" customWidth="1"/>
    <col min="22" max="22" width="11.1796875" style="99" customWidth="1"/>
    <col min="23" max="23" width="14.26953125" style="99" customWidth="1"/>
    <col min="24" max="25" width="8.7265625" style="99"/>
    <col min="26" max="26" width="11.08984375" style="99" customWidth="1"/>
    <col min="27" max="27" width="17.453125" style="99" customWidth="1"/>
    <col min="28" max="28" width="9.81640625" style="99" customWidth="1"/>
    <col min="29" max="29" width="11.90625" style="99" customWidth="1"/>
    <col min="30" max="30" width="13.36328125" style="99" customWidth="1"/>
  </cols>
  <sheetData>
    <row r="2" spans="2:30" ht="15" thickBot="1" x14ac:dyDescent="0.4">
      <c r="B2" s="216" t="s">
        <v>367</v>
      </c>
      <c r="E2" s="217"/>
      <c r="F2" s="218" t="s">
        <v>366</v>
      </c>
      <c r="G2" s="220" t="s">
        <v>344</v>
      </c>
      <c r="H2" s="158" t="s">
        <v>345</v>
      </c>
      <c r="I2"/>
      <c r="J2" t="s">
        <v>368</v>
      </c>
      <c r="N2"/>
      <c r="P2" s="109"/>
      <c r="R2" s="99"/>
      <c r="AC2"/>
      <c r="AD2"/>
    </row>
    <row r="3" spans="2:30" x14ac:dyDescent="0.35">
      <c r="E3" s="229" t="s">
        <v>346</v>
      </c>
      <c r="F3" s="222" t="s">
        <v>347</v>
      </c>
      <c r="G3" s="223" t="s">
        <v>348</v>
      </c>
      <c r="H3" s="224" t="s">
        <v>349</v>
      </c>
      <c r="I3"/>
      <c r="J3" t="s">
        <v>350</v>
      </c>
      <c r="N3"/>
      <c r="P3" s="109"/>
      <c r="R3" s="99"/>
      <c r="AC3"/>
      <c r="AD3"/>
    </row>
    <row r="4" spans="2:30" x14ac:dyDescent="0.35">
      <c r="E4" s="230" t="s">
        <v>351</v>
      </c>
      <c r="F4" s="225" t="s">
        <v>352</v>
      </c>
      <c r="G4" s="226" t="s">
        <v>353</v>
      </c>
      <c r="H4" s="227" t="s">
        <v>354</v>
      </c>
      <c r="I4"/>
      <c r="J4" t="s">
        <v>355</v>
      </c>
      <c r="N4"/>
      <c r="P4" s="109"/>
      <c r="R4" s="99"/>
      <c r="AC4"/>
      <c r="AD4"/>
    </row>
    <row r="5" spans="2:30" x14ac:dyDescent="0.35">
      <c r="E5" s="230" t="s">
        <v>356</v>
      </c>
      <c r="F5" s="225" t="s">
        <v>357</v>
      </c>
      <c r="G5" s="226" t="s">
        <v>358</v>
      </c>
      <c r="H5" s="227" t="s">
        <v>359</v>
      </c>
      <c r="I5"/>
      <c r="J5" t="s">
        <v>360</v>
      </c>
      <c r="N5"/>
      <c r="P5" s="109"/>
      <c r="R5" s="99"/>
      <c r="AC5"/>
      <c r="AD5"/>
    </row>
    <row r="6" spans="2:30" x14ac:dyDescent="0.35">
      <c r="E6" s="231" t="s">
        <v>361</v>
      </c>
      <c r="F6" s="219" t="s">
        <v>362</v>
      </c>
      <c r="G6" s="221" t="s">
        <v>363</v>
      </c>
      <c r="H6" s="24" t="s">
        <v>364</v>
      </c>
      <c r="I6"/>
      <c r="J6" s="228" t="s">
        <v>365</v>
      </c>
      <c r="N6"/>
      <c r="P6" s="109"/>
      <c r="R6" s="99"/>
      <c r="AC6"/>
      <c r="AD6"/>
    </row>
    <row r="7" spans="2:30" x14ac:dyDescent="0.35">
      <c r="N7"/>
      <c r="P7" s="109"/>
      <c r="R7" s="99"/>
      <c r="AC7"/>
      <c r="AD7"/>
    </row>
    <row r="8" spans="2:30" ht="28.5" x14ac:dyDescent="0.35">
      <c r="B8" s="321" t="s">
        <v>248</v>
      </c>
      <c r="C8" s="321"/>
      <c r="D8" s="321"/>
      <c r="Q8" s="321" t="s">
        <v>10</v>
      </c>
      <c r="R8" s="321"/>
      <c r="S8" s="321"/>
    </row>
    <row r="9" spans="2:30" ht="18.5" x14ac:dyDescent="0.35">
      <c r="B9" s="108" t="s">
        <v>239</v>
      </c>
      <c r="L9" s="99" t="s">
        <v>247</v>
      </c>
      <c r="M9" s="115">
        <f>AVERAGE(L13,L26,L39,L52)</f>
        <v>8.1318236743498602</v>
      </c>
      <c r="Q9" s="108" t="s">
        <v>239</v>
      </c>
      <c r="AA9" s="99" t="s">
        <v>247</v>
      </c>
      <c r="AB9" s="115">
        <f>AVERAGE(AA13,AA26,AA39,AA52)</f>
        <v>21.911778281235399</v>
      </c>
    </row>
    <row r="10" spans="2:30" x14ac:dyDescent="0.35">
      <c r="B10" s="19"/>
      <c r="C10" s="110"/>
      <c r="D10" s="19"/>
      <c r="E10" s="19"/>
      <c r="F10" s="19"/>
      <c r="G10" s="19"/>
      <c r="H10" s="111"/>
      <c r="I10" s="19"/>
      <c r="J10" s="19"/>
      <c r="K10" s="111"/>
      <c r="L10" s="19"/>
      <c r="M10" s="19"/>
      <c r="N10" s="111"/>
      <c r="O10" s="111"/>
      <c r="Q10" s="19"/>
      <c r="R10" s="110"/>
      <c r="S10" s="19"/>
      <c r="T10" s="19"/>
      <c r="U10" s="19"/>
      <c r="V10" s="19"/>
      <c r="W10" s="111"/>
      <c r="X10" s="19"/>
      <c r="Y10" s="19"/>
      <c r="Z10" s="111"/>
      <c r="AA10" s="19"/>
      <c r="AB10" s="19"/>
      <c r="AC10" s="111"/>
      <c r="AD10" s="111"/>
    </row>
    <row r="11" spans="2:30" x14ac:dyDescent="0.35">
      <c r="B11" s="323"/>
      <c r="C11" s="323"/>
      <c r="D11" s="323"/>
      <c r="E11" s="323"/>
      <c r="F11" s="323"/>
      <c r="G11" s="323"/>
      <c r="H11" s="324"/>
      <c r="I11" s="325" t="s">
        <v>125</v>
      </c>
      <c r="J11" s="326"/>
      <c r="K11" s="326"/>
      <c r="L11" s="326"/>
      <c r="M11" s="326"/>
      <c r="N11" s="326"/>
      <c r="O11" s="327"/>
      <c r="Q11" s="323"/>
      <c r="R11" s="323"/>
      <c r="S11" s="323"/>
      <c r="T11" s="323"/>
      <c r="U11" s="323"/>
      <c r="V11" s="323"/>
      <c r="W11" s="324"/>
      <c r="X11" s="325" t="s">
        <v>125</v>
      </c>
      <c r="Y11" s="326"/>
      <c r="Z11" s="326"/>
      <c r="AA11" s="326"/>
      <c r="AB11" s="326"/>
      <c r="AC11" s="326"/>
      <c r="AD11" s="327"/>
    </row>
    <row r="12" spans="2:30" ht="26.5" x14ac:dyDescent="0.35">
      <c r="B12" s="106" t="s">
        <v>0</v>
      </c>
      <c r="C12" s="83" t="s">
        <v>1</v>
      </c>
      <c r="D12" s="112" t="s">
        <v>127</v>
      </c>
      <c r="E12" s="37" t="s">
        <v>128</v>
      </c>
      <c r="F12" s="112" t="s">
        <v>129</v>
      </c>
      <c r="G12" s="37" t="s">
        <v>130</v>
      </c>
      <c r="H12" s="14" t="s">
        <v>2</v>
      </c>
      <c r="I12" s="9" t="s">
        <v>1</v>
      </c>
      <c r="J12" s="15" t="s">
        <v>3</v>
      </c>
      <c r="K12" s="14" t="s">
        <v>4</v>
      </c>
      <c r="L12" s="10" t="s">
        <v>29</v>
      </c>
      <c r="M12" s="13" t="s">
        <v>5</v>
      </c>
      <c r="N12" s="12" t="s">
        <v>75</v>
      </c>
      <c r="O12" s="11" t="s">
        <v>6</v>
      </c>
      <c r="Q12" s="106" t="s">
        <v>0</v>
      </c>
      <c r="R12" s="83" t="s">
        <v>1</v>
      </c>
      <c r="S12" s="112" t="s">
        <v>127</v>
      </c>
      <c r="T12" s="37" t="s">
        <v>128</v>
      </c>
      <c r="U12" s="112" t="s">
        <v>129</v>
      </c>
      <c r="V12" s="37" t="s">
        <v>130</v>
      </c>
      <c r="W12" s="14" t="s">
        <v>2</v>
      </c>
      <c r="X12" s="9" t="s">
        <v>1</v>
      </c>
      <c r="Y12" s="15" t="s">
        <v>3</v>
      </c>
      <c r="Z12" s="14" t="s">
        <v>4</v>
      </c>
      <c r="AA12" s="10" t="s">
        <v>29</v>
      </c>
      <c r="AB12" s="13" t="s">
        <v>5</v>
      </c>
      <c r="AC12" s="12" t="s">
        <v>75</v>
      </c>
      <c r="AD12" s="11" t="s">
        <v>6</v>
      </c>
    </row>
    <row r="13" spans="2:30" x14ac:dyDescent="0.35">
      <c r="B13" s="328" t="s">
        <v>243</v>
      </c>
      <c r="C13" s="1" t="s">
        <v>64</v>
      </c>
      <c r="D13" s="1">
        <v>17.89</v>
      </c>
      <c r="E13" s="238">
        <f>AVERAGE(D13:D14)</f>
        <v>17.715</v>
      </c>
      <c r="F13" s="1">
        <v>17.309999999999999</v>
      </c>
      <c r="G13" s="238">
        <f>AVERAGE(F13:F14)</f>
        <v>17.369999999999997</v>
      </c>
      <c r="H13" s="244">
        <f>GEOMEAN(E13,G13)</f>
        <v>17.541651860643</v>
      </c>
      <c r="I13" s="1" t="s">
        <v>86</v>
      </c>
      <c r="J13" s="1">
        <v>25.5</v>
      </c>
      <c r="K13" s="319">
        <f>GEOMEAN(J14,J13)</f>
        <v>25.394782928782831</v>
      </c>
      <c r="L13" s="318">
        <f>K13-H13</f>
        <v>7.853131068139831</v>
      </c>
      <c r="M13" s="45">
        <f>M9</f>
        <v>8.1318236743498602</v>
      </c>
      <c r="N13" s="319">
        <f>L13-M13</f>
        <v>-0.27869260621002923</v>
      </c>
      <c r="O13" s="295">
        <f>2^(-N13)</f>
        <v>1.2130950595907366</v>
      </c>
      <c r="Q13" s="328" t="s">
        <v>243</v>
      </c>
      <c r="R13" s="19" t="s">
        <v>64</v>
      </c>
      <c r="S13" s="19">
        <v>17.89</v>
      </c>
      <c r="T13" s="318">
        <f>AVERAGE(S13:S14)</f>
        <v>17.715</v>
      </c>
      <c r="U13" s="19">
        <v>17.309999999999999</v>
      </c>
      <c r="V13" s="318">
        <f>AVERAGE(U13:U14)</f>
        <v>17.369999999999997</v>
      </c>
      <c r="W13" s="313">
        <f>GEOMEAN(T13,V13)</f>
        <v>17.541651860643</v>
      </c>
      <c r="X13" s="19" t="s">
        <v>64</v>
      </c>
      <c r="Y13" s="19">
        <v>40</v>
      </c>
      <c r="Z13" s="319">
        <f>GEOMEAN(Y14,Y13)</f>
        <v>40</v>
      </c>
      <c r="AA13" s="318">
        <f>Z13-W13</f>
        <v>22.458348139357</v>
      </c>
      <c r="AB13" s="45">
        <f>AB9</f>
        <v>21.911778281235399</v>
      </c>
      <c r="AC13" s="319">
        <f>AA13-AB13</f>
        <v>0.5465698581216003</v>
      </c>
      <c r="AD13" s="295">
        <f>2^(-AC13)</f>
        <v>0.68464600444071777</v>
      </c>
    </row>
    <row r="14" spans="2:30" x14ac:dyDescent="0.35">
      <c r="B14" s="329"/>
      <c r="C14" s="1" t="s">
        <v>65</v>
      </c>
      <c r="D14" s="1">
        <v>17.54</v>
      </c>
      <c r="E14" s="239"/>
      <c r="F14" s="1">
        <v>17.43</v>
      </c>
      <c r="G14" s="239"/>
      <c r="H14" s="245"/>
      <c r="I14" s="1" t="s">
        <v>88</v>
      </c>
      <c r="J14" s="75">
        <v>25.29</v>
      </c>
      <c r="K14" s="320"/>
      <c r="L14" s="302"/>
      <c r="M14" s="44"/>
      <c r="N14" s="320"/>
      <c r="O14" s="296"/>
      <c r="Q14" s="329"/>
      <c r="R14" s="18" t="s">
        <v>65</v>
      </c>
      <c r="S14" s="18">
        <v>17.54</v>
      </c>
      <c r="T14" s="302"/>
      <c r="U14" s="18">
        <v>17.43</v>
      </c>
      <c r="V14" s="302"/>
      <c r="W14" s="296"/>
      <c r="X14" s="18" t="s">
        <v>65</v>
      </c>
      <c r="Y14" s="113">
        <v>40</v>
      </c>
      <c r="Z14" s="320"/>
      <c r="AA14" s="302"/>
      <c r="AB14" s="44"/>
      <c r="AC14" s="320"/>
      <c r="AD14" s="296"/>
    </row>
    <row r="15" spans="2:30" x14ac:dyDescent="0.35">
      <c r="B15" s="328" t="s">
        <v>244</v>
      </c>
      <c r="C15" s="1" t="s">
        <v>66</v>
      </c>
      <c r="D15" s="1">
        <v>18.37</v>
      </c>
      <c r="E15" s="238">
        <f>AVERAGE(D15:D16)</f>
        <v>18.23</v>
      </c>
      <c r="F15" s="1">
        <v>16.43</v>
      </c>
      <c r="G15" s="238">
        <f>AVERAGE(F15:F16)</f>
        <v>16.344999999999999</v>
      </c>
      <c r="H15" s="244">
        <f>GEOMEAN(E15,G15)</f>
        <v>17.261788725389959</v>
      </c>
      <c r="I15" s="1" t="s">
        <v>90</v>
      </c>
      <c r="J15" s="1">
        <v>22.02</v>
      </c>
      <c r="K15" s="319">
        <f>GEOMEAN(J16,J15)</f>
        <v>22.19927025827651</v>
      </c>
      <c r="L15" s="318">
        <f>K15-H15</f>
        <v>4.9374815328865509</v>
      </c>
      <c r="M15" s="45"/>
      <c r="N15" s="319">
        <f>L15-M13</f>
        <v>-3.1943421414633093</v>
      </c>
      <c r="O15" s="295">
        <f>2^(-N15)</f>
        <v>9.1536183490227288</v>
      </c>
      <c r="Q15" s="328" t="s">
        <v>244</v>
      </c>
      <c r="R15" s="19" t="s">
        <v>68</v>
      </c>
      <c r="S15" s="19">
        <v>18.37</v>
      </c>
      <c r="T15" s="318">
        <f>AVERAGE(S15:S16)</f>
        <v>18.23</v>
      </c>
      <c r="U15" s="19">
        <v>16.43</v>
      </c>
      <c r="V15" s="318">
        <f>AVERAGE(U15:U16)</f>
        <v>16.344999999999999</v>
      </c>
      <c r="W15" s="313">
        <f>GEOMEAN(T15,V15)</f>
        <v>17.261788725389959</v>
      </c>
      <c r="X15" s="19" t="s">
        <v>66</v>
      </c>
      <c r="Y15" s="19">
        <v>40</v>
      </c>
      <c r="Z15" s="319">
        <f>GEOMEAN(Y16,Y15)</f>
        <v>40</v>
      </c>
      <c r="AA15" s="318">
        <f>Z15-W15</f>
        <v>22.738211274610041</v>
      </c>
      <c r="AB15" s="45"/>
      <c r="AC15" s="319">
        <f>AA15-AB13</f>
        <v>0.82643299337464171</v>
      </c>
      <c r="AD15" s="295">
        <f>2^(-AC15)</f>
        <v>0.5639217945300391</v>
      </c>
    </row>
    <row r="16" spans="2:30" x14ac:dyDescent="0.35">
      <c r="B16" s="329"/>
      <c r="C16" s="1" t="s">
        <v>67</v>
      </c>
      <c r="D16" s="1">
        <v>18.09</v>
      </c>
      <c r="E16" s="239"/>
      <c r="F16" s="1">
        <v>16.260000000000002</v>
      </c>
      <c r="G16" s="239"/>
      <c r="H16" s="245"/>
      <c r="I16" s="1" t="s">
        <v>92</v>
      </c>
      <c r="J16" s="75">
        <v>22.38</v>
      </c>
      <c r="K16" s="320"/>
      <c r="L16" s="302"/>
      <c r="M16" s="44"/>
      <c r="N16" s="320"/>
      <c r="O16" s="296"/>
      <c r="Q16" s="329"/>
      <c r="R16" s="18" t="s">
        <v>69</v>
      </c>
      <c r="S16" s="18">
        <v>18.09</v>
      </c>
      <c r="T16" s="302"/>
      <c r="U16" s="18">
        <v>16.260000000000002</v>
      </c>
      <c r="V16" s="302"/>
      <c r="W16" s="296"/>
      <c r="X16" s="18" t="s">
        <v>67</v>
      </c>
      <c r="Y16" s="113">
        <v>40</v>
      </c>
      <c r="Z16" s="320"/>
      <c r="AA16" s="302"/>
      <c r="AB16" s="44"/>
      <c r="AC16" s="320"/>
      <c r="AD16" s="296"/>
    </row>
    <row r="17" spans="2:30" x14ac:dyDescent="0.35">
      <c r="B17" s="328" t="s">
        <v>245</v>
      </c>
      <c r="C17" s="1" t="s">
        <v>68</v>
      </c>
      <c r="D17" s="1">
        <v>16.91</v>
      </c>
      <c r="E17" s="238">
        <f>AVERAGE(D17:D18)</f>
        <v>17.094999999999999</v>
      </c>
      <c r="F17" s="1">
        <v>16.63</v>
      </c>
      <c r="G17" s="238">
        <f>AVERAGE(F17:F18)</f>
        <v>16.399999999999999</v>
      </c>
      <c r="H17" s="244">
        <f>GEOMEAN(E17,G17)</f>
        <v>16.743894409604952</v>
      </c>
      <c r="I17" s="1" t="s">
        <v>94</v>
      </c>
      <c r="J17" s="1">
        <v>23.41</v>
      </c>
      <c r="K17" s="319">
        <f>GEOMEAN(J18,J17)</f>
        <v>23.199049549496632</v>
      </c>
      <c r="L17" s="318">
        <f>K17-H17</f>
        <v>6.45515513989168</v>
      </c>
      <c r="M17" s="45"/>
      <c r="N17" s="319">
        <f>L17-M13</f>
        <v>-1.6766685344581802</v>
      </c>
      <c r="O17" s="295">
        <f>2^(-N17)</f>
        <v>3.196888737753965</v>
      </c>
      <c r="Q17" s="328" t="s">
        <v>245</v>
      </c>
      <c r="R17" s="19" t="s">
        <v>87</v>
      </c>
      <c r="S17" s="19">
        <v>16.91</v>
      </c>
      <c r="T17" s="318">
        <f>AVERAGE(S17:S18)</f>
        <v>17.094999999999999</v>
      </c>
      <c r="U17" s="19">
        <v>16.63</v>
      </c>
      <c r="V17" s="318">
        <f>AVERAGE(U17:U18)</f>
        <v>16.399999999999999</v>
      </c>
      <c r="W17" s="313">
        <f>GEOMEAN(T17,V17)</f>
        <v>16.743894409604952</v>
      </c>
      <c r="X17" s="19" t="s">
        <v>68</v>
      </c>
      <c r="Y17" s="19">
        <v>40</v>
      </c>
      <c r="Z17" s="319">
        <f>GEOMEAN(Y18,Y17)</f>
        <v>40</v>
      </c>
      <c r="AA17" s="318">
        <f>Z17-W17</f>
        <v>23.256105590395048</v>
      </c>
      <c r="AB17" s="45"/>
      <c r="AC17" s="319">
        <f>AA17-AB13</f>
        <v>1.3443273091596488</v>
      </c>
      <c r="AD17" s="295">
        <f>2^(-AC17)</f>
        <v>0.39383758160866167</v>
      </c>
    </row>
    <row r="18" spans="2:30" x14ac:dyDescent="0.35">
      <c r="B18" s="329"/>
      <c r="C18" s="1" t="s">
        <v>69</v>
      </c>
      <c r="D18" s="1">
        <v>17.28</v>
      </c>
      <c r="E18" s="239"/>
      <c r="F18" s="1">
        <v>16.170000000000002</v>
      </c>
      <c r="G18" s="239"/>
      <c r="H18" s="245"/>
      <c r="I18" s="1" t="s">
        <v>96</v>
      </c>
      <c r="J18" s="75">
        <v>22.99</v>
      </c>
      <c r="K18" s="320"/>
      <c r="L18" s="302"/>
      <c r="M18" s="44"/>
      <c r="N18" s="320"/>
      <c r="O18" s="296"/>
      <c r="Q18" s="329"/>
      <c r="R18" s="18" t="s">
        <v>88</v>
      </c>
      <c r="S18" s="18">
        <v>17.28</v>
      </c>
      <c r="T18" s="302"/>
      <c r="U18" s="18">
        <v>16.170000000000002</v>
      </c>
      <c r="V18" s="302"/>
      <c r="W18" s="296"/>
      <c r="X18" s="18" t="s">
        <v>69</v>
      </c>
      <c r="Y18" s="113">
        <v>40</v>
      </c>
      <c r="Z18" s="320"/>
      <c r="AA18" s="302"/>
      <c r="AB18" s="44"/>
      <c r="AC18" s="320"/>
      <c r="AD18" s="296"/>
    </row>
    <row r="19" spans="2:30" x14ac:dyDescent="0.35">
      <c r="B19" s="328" t="s">
        <v>246</v>
      </c>
      <c r="C19" s="1" t="s">
        <v>70</v>
      </c>
      <c r="D19" s="1">
        <v>18.46</v>
      </c>
      <c r="E19" s="238">
        <f>AVERAGE(D19:D20)</f>
        <v>18.454999999999998</v>
      </c>
      <c r="F19" s="1">
        <v>18.63</v>
      </c>
      <c r="G19" s="238">
        <f>AVERAGE(F19:F20)</f>
        <v>18.399999999999999</v>
      </c>
      <c r="H19" s="244">
        <f>GEOMEAN(E19,G19)</f>
        <v>18.427479480384722</v>
      </c>
      <c r="I19" s="1" t="s">
        <v>144</v>
      </c>
      <c r="J19" s="1">
        <v>25.36</v>
      </c>
      <c r="K19" s="319">
        <f>GEOMEAN(J20,J19)</f>
        <v>25.469762464538221</v>
      </c>
      <c r="L19" s="318">
        <f>K19-H19</f>
        <v>7.0422829841534984</v>
      </c>
      <c r="M19" s="45"/>
      <c r="N19" s="319">
        <f>L19-M13</f>
        <v>-1.0895406901963618</v>
      </c>
      <c r="O19" s="295">
        <f>2^(-N19)</f>
        <v>2.1280627472087228</v>
      </c>
      <c r="Q19" s="328" t="s">
        <v>246</v>
      </c>
      <c r="R19" s="19" t="s">
        <v>87</v>
      </c>
      <c r="S19" s="19">
        <v>18.46</v>
      </c>
      <c r="T19" s="318">
        <f>AVERAGE(S19:S20)</f>
        <v>18.454999999999998</v>
      </c>
      <c r="U19" s="19">
        <v>18.63</v>
      </c>
      <c r="V19" s="318">
        <f>AVERAGE(U19:U20)</f>
        <v>18.399999999999999</v>
      </c>
      <c r="W19" s="313">
        <f>GEOMEAN(T19,V19)</f>
        <v>18.427479480384722</v>
      </c>
      <c r="X19" s="19" t="s">
        <v>70</v>
      </c>
      <c r="Y19" s="19">
        <v>40</v>
      </c>
      <c r="Z19" s="319">
        <f>GEOMEAN(Y20,Y19)</f>
        <v>40</v>
      </c>
      <c r="AA19" s="318">
        <f>Z19-W19</f>
        <v>21.572520519615278</v>
      </c>
      <c r="AB19" s="45"/>
      <c r="AC19" s="319">
        <f>AA19-AB13</f>
        <v>-0.33925776162012156</v>
      </c>
      <c r="AD19" s="295">
        <f>2^(-AC19)</f>
        <v>1.2651055544483913</v>
      </c>
    </row>
    <row r="20" spans="2:30" x14ac:dyDescent="0.35">
      <c r="B20" s="329"/>
      <c r="C20" s="1" t="s">
        <v>71</v>
      </c>
      <c r="D20" s="1">
        <v>18.45</v>
      </c>
      <c r="E20" s="239"/>
      <c r="F20" s="1">
        <v>18.170000000000002</v>
      </c>
      <c r="G20" s="239"/>
      <c r="H20" s="245"/>
      <c r="I20" s="1" t="s">
        <v>146</v>
      </c>
      <c r="J20" s="75">
        <v>25.58</v>
      </c>
      <c r="K20" s="320"/>
      <c r="L20" s="302"/>
      <c r="M20" s="44"/>
      <c r="N20" s="320"/>
      <c r="O20" s="296"/>
      <c r="Q20" s="329"/>
      <c r="R20" s="18" t="s">
        <v>88</v>
      </c>
      <c r="S20" s="18">
        <v>18.45</v>
      </c>
      <c r="T20" s="302"/>
      <c r="U20" s="18">
        <v>18.170000000000002</v>
      </c>
      <c r="V20" s="302"/>
      <c r="W20" s="296"/>
      <c r="X20" s="18" t="s">
        <v>71</v>
      </c>
      <c r="Y20" s="113">
        <v>40</v>
      </c>
      <c r="Z20" s="320"/>
      <c r="AA20" s="302"/>
      <c r="AB20" s="44"/>
      <c r="AC20" s="320"/>
      <c r="AD20" s="296"/>
    </row>
    <row r="22" spans="2:30" ht="18.5" x14ac:dyDescent="0.35">
      <c r="B22" s="108" t="s">
        <v>240</v>
      </c>
      <c r="C22" s="110"/>
      <c r="D22" s="19"/>
      <c r="E22" s="45"/>
      <c r="F22" s="19"/>
      <c r="G22" s="45"/>
      <c r="H22" s="45"/>
      <c r="I22" s="19"/>
      <c r="J22" s="19"/>
      <c r="K22" s="45"/>
      <c r="L22" s="45"/>
      <c r="M22" s="45"/>
      <c r="N22" s="45"/>
      <c r="O22" s="45"/>
      <c r="Q22" s="108" t="s">
        <v>240</v>
      </c>
      <c r="R22" s="110"/>
      <c r="S22" s="19"/>
      <c r="T22" s="45"/>
      <c r="U22" s="19"/>
      <c r="V22" s="45"/>
      <c r="W22" s="45"/>
      <c r="X22" s="19"/>
      <c r="Y22" s="19"/>
      <c r="Z22" s="45"/>
      <c r="AA22" s="45"/>
      <c r="AB22" s="45"/>
      <c r="AC22" s="45"/>
      <c r="AD22" s="45"/>
    </row>
    <row r="23" spans="2:30" x14ac:dyDescent="0.35">
      <c r="B23" s="19"/>
      <c r="C23" s="110"/>
      <c r="D23" s="19"/>
      <c r="E23" s="19"/>
      <c r="F23" s="19"/>
      <c r="G23" s="19"/>
      <c r="H23" s="111"/>
      <c r="I23" s="19"/>
      <c r="J23" s="19"/>
      <c r="K23" s="111"/>
      <c r="L23" s="19"/>
      <c r="M23" s="19"/>
      <c r="N23" s="111"/>
      <c r="O23" s="111"/>
      <c r="Q23" s="19"/>
      <c r="R23" s="110"/>
      <c r="S23" s="19"/>
      <c r="T23" s="19"/>
      <c r="U23" s="19"/>
      <c r="V23" s="19"/>
      <c r="W23" s="111"/>
      <c r="X23" s="19"/>
      <c r="Y23" s="19"/>
      <c r="Z23" s="111"/>
      <c r="AA23" s="19"/>
      <c r="AB23" s="19"/>
      <c r="AC23" s="111"/>
      <c r="AD23" s="111"/>
    </row>
    <row r="24" spans="2:30" x14ac:dyDescent="0.35">
      <c r="B24" s="323"/>
      <c r="C24" s="323"/>
      <c r="D24" s="323"/>
      <c r="E24" s="323"/>
      <c r="F24" s="323"/>
      <c r="G24" s="323"/>
      <c r="H24" s="324"/>
      <c r="I24" s="330" t="s">
        <v>125</v>
      </c>
      <c r="J24" s="331"/>
      <c r="K24" s="331"/>
      <c r="L24" s="331"/>
      <c r="M24" s="331"/>
      <c r="N24" s="331"/>
      <c r="O24" s="331"/>
      <c r="Q24" s="323"/>
      <c r="R24" s="323"/>
      <c r="S24" s="323"/>
      <c r="T24" s="323"/>
      <c r="U24" s="323"/>
      <c r="V24" s="323"/>
      <c r="W24" s="324"/>
      <c r="X24" s="330" t="s">
        <v>125</v>
      </c>
      <c r="Y24" s="331"/>
      <c r="Z24" s="331"/>
      <c r="AA24" s="331"/>
      <c r="AB24" s="331"/>
      <c r="AC24" s="331"/>
      <c r="AD24" s="331"/>
    </row>
    <row r="25" spans="2:30" ht="26.5" x14ac:dyDescent="0.35">
      <c r="B25" s="106" t="s">
        <v>0</v>
      </c>
      <c r="C25" s="83" t="s">
        <v>1</v>
      </c>
      <c r="D25" s="112" t="s">
        <v>127</v>
      </c>
      <c r="E25" s="37" t="s">
        <v>128</v>
      </c>
      <c r="F25" s="112" t="s">
        <v>129</v>
      </c>
      <c r="G25" s="37" t="s">
        <v>130</v>
      </c>
      <c r="H25" s="14" t="s">
        <v>2</v>
      </c>
      <c r="I25" s="9" t="s">
        <v>1</v>
      </c>
      <c r="J25" s="15" t="s">
        <v>3</v>
      </c>
      <c r="K25" s="14" t="s">
        <v>4</v>
      </c>
      <c r="L25" s="10" t="s">
        <v>29</v>
      </c>
      <c r="M25" s="13" t="s">
        <v>5</v>
      </c>
      <c r="N25" s="12" t="s">
        <v>75</v>
      </c>
      <c r="O25" s="11" t="s">
        <v>6</v>
      </c>
      <c r="Q25" s="106" t="s">
        <v>0</v>
      </c>
      <c r="R25" s="83" t="s">
        <v>1</v>
      </c>
      <c r="S25" s="112" t="s">
        <v>127</v>
      </c>
      <c r="T25" s="37" t="s">
        <v>128</v>
      </c>
      <c r="U25" s="112" t="s">
        <v>129</v>
      </c>
      <c r="V25" s="37" t="s">
        <v>130</v>
      </c>
      <c r="W25" s="14" t="s">
        <v>2</v>
      </c>
      <c r="X25" s="9" t="s">
        <v>1</v>
      </c>
      <c r="Y25" s="15" t="s">
        <v>3</v>
      </c>
      <c r="Z25" s="14" t="s">
        <v>4</v>
      </c>
      <c r="AA25" s="10" t="s">
        <v>29</v>
      </c>
      <c r="AB25" s="13" t="s">
        <v>5</v>
      </c>
      <c r="AC25" s="12" t="s">
        <v>75</v>
      </c>
      <c r="AD25" s="11" t="s">
        <v>6</v>
      </c>
    </row>
    <row r="26" spans="2:30" x14ac:dyDescent="0.35">
      <c r="B26" s="328" t="s">
        <v>243</v>
      </c>
      <c r="C26" s="1" t="s">
        <v>86</v>
      </c>
      <c r="D26" s="1">
        <v>16.95</v>
      </c>
      <c r="E26" s="238">
        <f>AVERAGE(D26:D27)</f>
        <v>17.11</v>
      </c>
      <c r="F26" s="1">
        <v>16.82</v>
      </c>
      <c r="G26" s="238">
        <f>AVERAGE(F26:F27)</f>
        <v>16.91</v>
      </c>
      <c r="H26" s="244">
        <f>GEOMEAN(E26,G26)</f>
        <v>17.009706052721782</v>
      </c>
      <c r="I26" s="1" t="s">
        <v>42</v>
      </c>
      <c r="J26" s="1">
        <v>25.3</v>
      </c>
      <c r="K26" s="319">
        <f>GEOMEAN(J27,J26)</f>
        <v>25.399803148843496</v>
      </c>
      <c r="L26" s="318">
        <f>K26-H26</f>
        <v>8.3900970961217141</v>
      </c>
      <c r="M26" s="45">
        <f>M9</f>
        <v>8.1318236743498602</v>
      </c>
      <c r="N26" s="319">
        <f>L26-M26</f>
        <v>0.25827342177185386</v>
      </c>
      <c r="O26" s="313">
        <f>2^(-N26)</f>
        <v>0.83608792823404521</v>
      </c>
      <c r="Q26" s="328" t="s">
        <v>243</v>
      </c>
      <c r="R26" s="19" t="s">
        <v>86</v>
      </c>
      <c r="S26" s="19">
        <v>16.95</v>
      </c>
      <c r="T26" s="318">
        <f>AVERAGE(S26:S27)</f>
        <v>17.11</v>
      </c>
      <c r="U26" s="19">
        <v>16.82</v>
      </c>
      <c r="V26" s="318">
        <f>AVERAGE(U26:U27)</f>
        <v>16.91</v>
      </c>
      <c r="W26" s="313">
        <f>GEOMEAN(T26,V26)</f>
        <v>17.009706052721782</v>
      </c>
      <c r="X26" s="19" t="s">
        <v>86</v>
      </c>
      <c r="Y26" s="19">
        <v>38.479999999999997</v>
      </c>
      <c r="Z26" s="319">
        <f>GEOMEAN(Y27,Y26)</f>
        <v>38.609781144160863</v>
      </c>
      <c r="AA26" s="318">
        <f>Z26-W26</f>
        <v>21.600075091439081</v>
      </c>
      <c r="AB26" s="45">
        <f>AB9</f>
        <v>21.911778281235399</v>
      </c>
      <c r="AC26" s="319">
        <f>AA26-AB26</f>
        <v>-0.31170318979631872</v>
      </c>
      <c r="AD26" s="313">
        <f>2^(-AC26)</f>
        <v>1.2411721150011401</v>
      </c>
    </row>
    <row r="27" spans="2:30" x14ac:dyDescent="0.35">
      <c r="B27" s="329"/>
      <c r="C27" s="1" t="s">
        <v>88</v>
      </c>
      <c r="D27" s="1">
        <v>17.27</v>
      </c>
      <c r="E27" s="239"/>
      <c r="F27" s="1">
        <v>17</v>
      </c>
      <c r="G27" s="239"/>
      <c r="H27" s="245"/>
      <c r="I27" s="1" t="s">
        <v>44</v>
      </c>
      <c r="J27" s="75">
        <v>25.5</v>
      </c>
      <c r="K27" s="320"/>
      <c r="L27" s="302"/>
      <c r="M27" s="44"/>
      <c r="N27" s="320"/>
      <c r="O27" s="296"/>
      <c r="Q27" s="329"/>
      <c r="R27" s="18" t="s">
        <v>88</v>
      </c>
      <c r="S27" s="18">
        <v>17.27</v>
      </c>
      <c r="T27" s="302"/>
      <c r="U27" s="18">
        <v>17</v>
      </c>
      <c r="V27" s="302"/>
      <c r="W27" s="296"/>
      <c r="X27" s="18" t="s">
        <v>88</v>
      </c>
      <c r="Y27" s="113">
        <v>38.74</v>
      </c>
      <c r="Z27" s="320"/>
      <c r="AA27" s="302"/>
      <c r="AB27" s="44"/>
      <c r="AC27" s="320"/>
      <c r="AD27" s="296"/>
    </row>
    <row r="28" spans="2:30" x14ac:dyDescent="0.35">
      <c r="B28" s="328" t="s">
        <v>244</v>
      </c>
      <c r="C28" s="1" t="s">
        <v>90</v>
      </c>
      <c r="D28" s="1">
        <v>18.27</v>
      </c>
      <c r="E28" s="238">
        <f>AVERAGE(D28:D29)</f>
        <v>18.375</v>
      </c>
      <c r="F28" s="1">
        <v>16.73</v>
      </c>
      <c r="G28" s="238">
        <f>AVERAGE(F28:F29)</f>
        <v>16.829999999999998</v>
      </c>
      <c r="H28" s="244">
        <f>GEOMEAN(E28,G28)</f>
        <v>17.585540935666437</v>
      </c>
      <c r="I28" s="1" t="s">
        <v>46</v>
      </c>
      <c r="J28" s="1">
        <v>21.31</v>
      </c>
      <c r="K28" s="319">
        <f>GEOMEAN(J29,J28)</f>
        <v>21.568432951885956</v>
      </c>
      <c r="L28" s="318">
        <f>K28-H28</f>
        <v>3.9828920162195196</v>
      </c>
      <c r="M28" s="45"/>
      <c r="N28" s="319">
        <f>L28-M26</f>
        <v>-4.1489316581303406</v>
      </c>
      <c r="O28" s="313">
        <f>2^(-N28)</f>
        <v>17.739969918085947</v>
      </c>
      <c r="Q28" s="328" t="s">
        <v>244</v>
      </c>
      <c r="R28" s="19" t="s">
        <v>90</v>
      </c>
      <c r="S28" s="19">
        <v>18.27</v>
      </c>
      <c r="T28" s="318">
        <f>AVERAGE(S28:S29)</f>
        <v>18.375</v>
      </c>
      <c r="U28" s="19">
        <v>16.739999999999998</v>
      </c>
      <c r="V28" s="318">
        <f>AVERAGE(U28:U29)</f>
        <v>16.84</v>
      </c>
      <c r="W28" s="313">
        <f>GEOMEAN(T28,V28)</f>
        <v>17.590764622380689</v>
      </c>
      <c r="X28" s="19" t="s">
        <v>90</v>
      </c>
      <c r="Y28" s="19">
        <v>37.31</v>
      </c>
      <c r="Z28" s="319">
        <f>GEOMEAN(Y29,Y28)</f>
        <v>38.631593288395443</v>
      </c>
      <c r="AA28" s="318">
        <f>Z28-W28</f>
        <v>21.040828666014754</v>
      </c>
      <c r="AB28" s="45"/>
      <c r="AC28" s="319">
        <f>AA28-AB26</f>
        <v>-0.87094961522064551</v>
      </c>
      <c r="AD28" s="313">
        <f>2^(-AC28)</f>
        <v>1.8288663064336679</v>
      </c>
    </row>
    <row r="29" spans="2:30" x14ac:dyDescent="0.35">
      <c r="B29" s="329"/>
      <c r="C29" s="1" t="s">
        <v>92</v>
      </c>
      <c r="D29" s="1">
        <v>18.48</v>
      </c>
      <c r="E29" s="239"/>
      <c r="F29" s="1">
        <v>16.93</v>
      </c>
      <c r="G29" s="239"/>
      <c r="H29" s="245"/>
      <c r="I29" s="1" t="s">
        <v>48</v>
      </c>
      <c r="J29" s="75">
        <v>21.83</v>
      </c>
      <c r="K29" s="320"/>
      <c r="L29" s="302"/>
      <c r="M29" s="44"/>
      <c r="N29" s="320"/>
      <c r="O29" s="296"/>
      <c r="Q29" s="329"/>
      <c r="R29" s="18" t="s">
        <v>92</v>
      </c>
      <c r="S29" s="18">
        <v>18.48</v>
      </c>
      <c r="T29" s="302"/>
      <c r="U29" s="18">
        <v>16.940000000000001</v>
      </c>
      <c r="V29" s="302"/>
      <c r="W29" s="296"/>
      <c r="X29" s="18" t="s">
        <v>92</v>
      </c>
      <c r="Y29" s="113">
        <v>40</v>
      </c>
      <c r="Z29" s="320"/>
      <c r="AA29" s="302"/>
      <c r="AB29" s="44"/>
      <c r="AC29" s="320"/>
      <c r="AD29" s="296"/>
    </row>
    <row r="30" spans="2:30" x14ac:dyDescent="0.35">
      <c r="B30" s="328" t="s">
        <v>245</v>
      </c>
      <c r="C30" s="1" t="s">
        <v>94</v>
      </c>
      <c r="D30" s="1">
        <v>18.12</v>
      </c>
      <c r="E30" s="238">
        <f>AVERAGE(D30:D31)</f>
        <v>17.594999999999999</v>
      </c>
      <c r="F30" s="1">
        <v>17.36</v>
      </c>
      <c r="G30" s="238">
        <f>AVERAGE(F30:F31)</f>
        <v>19.335000000000001</v>
      </c>
      <c r="H30" s="244">
        <f>GEOMEAN(E30,G30)</f>
        <v>18.444493080591833</v>
      </c>
      <c r="I30" s="1" t="s">
        <v>50</v>
      </c>
      <c r="J30" s="1">
        <v>24.03</v>
      </c>
      <c r="K30" s="319">
        <f>GEOMEAN(J31,J30)</f>
        <v>24.129792788169567</v>
      </c>
      <c r="L30" s="318">
        <f>K30-H30</f>
        <v>5.6852997075777338</v>
      </c>
      <c r="M30" s="45"/>
      <c r="N30" s="319">
        <f>L30-M26</f>
        <v>-2.4465239667721264</v>
      </c>
      <c r="O30" s="313">
        <f>2^(-N30)</f>
        <v>5.4510115106614849</v>
      </c>
      <c r="Q30" s="328" t="s">
        <v>245</v>
      </c>
      <c r="R30" s="19" t="s">
        <v>94</v>
      </c>
      <c r="S30" s="19">
        <v>18.12</v>
      </c>
      <c r="T30" s="318">
        <f>AVERAGE(S30:S31)</f>
        <v>17.594999999999999</v>
      </c>
      <c r="U30" s="19">
        <v>17.37</v>
      </c>
      <c r="V30" s="318">
        <f>AVERAGE(U30:U31)</f>
        <v>19.344999999999999</v>
      </c>
      <c r="W30" s="313">
        <f>GEOMEAN(T30,V30)</f>
        <v>18.449262180369164</v>
      </c>
      <c r="X30" s="19" t="s">
        <v>68</v>
      </c>
      <c r="Y30" s="19">
        <v>38.08</v>
      </c>
      <c r="Z30" s="319">
        <f>GEOMEAN(Y31,Y30)</f>
        <v>39.028194936481498</v>
      </c>
      <c r="AA30" s="318">
        <f>Z30-W30</f>
        <v>20.578932756112334</v>
      </c>
      <c r="AB30" s="45"/>
      <c r="AC30" s="319">
        <f>AA30-AB26</f>
        <v>-1.3328455251230658</v>
      </c>
      <c r="AD30" s="313">
        <f>2^(-AC30)</f>
        <v>2.5189902275345748</v>
      </c>
    </row>
    <row r="31" spans="2:30" x14ac:dyDescent="0.35">
      <c r="B31" s="329"/>
      <c r="C31" s="1" t="s">
        <v>96</v>
      </c>
      <c r="D31" s="1">
        <v>17.07</v>
      </c>
      <c r="E31" s="239"/>
      <c r="F31" s="1">
        <v>21.31</v>
      </c>
      <c r="G31" s="239"/>
      <c r="H31" s="245"/>
      <c r="I31" s="1" t="s">
        <v>52</v>
      </c>
      <c r="J31" s="75">
        <v>24.23</v>
      </c>
      <c r="K31" s="320"/>
      <c r="L31" s="302"/>
      <c r="M31" s="44"/>
      <c r="N31" s="320"/>
      <c r="O31" s="296"/>
      <c r="Q31" s="329"/>
      <c r="R31" s="18" t="s">
        <v>96</v>
      </c>
      <c r="S31" s="18">
        <v>17.07</v>
      </c>
      <c r="T31" s="302"/>
      <c r="U31" s="18">
        <v>21.32</v>
      </c>
      <c r="V31" s="302"/>
      <c r="W31" s="296"/>
      <c r="X31" s="18" t="s">
        <v>69</v>
      </c>
      <c r="Y31" s="113">
        <v>40</v>
      </c>
      <c r="Z31" s="320"/>
      <c r="AA31" s="302"/>
      <c r="AB31" s="44"/>
      <c r="AC31" s="320"/>
      <c r="AD31" s="296"/>
    </row>
    <row r="32" spans="2:30" x14ac:dyDescent="0.35">
      <c r="B32" s="328" t="s">
        <v>246</v>
      </c>
      <c r="C32" s="1" t="s">
        <v>70</v>
      </c>
      <c r="D32" s="1">
        <v>17.34</v>
      </c>
      <c r="E32" s="238">
        <f>AVERAGE(D32:D33)</f>
        <v>17.34</v>
      </c>
      <c r="F32" s="1">
        <v>16.78</v>
      </c>
      <c r="G32" s="238">
        <f>AVERAGE(F32:F33)</f>
        <v>16.78</v>
      </c>
      <c r="H32" s="244">
        <f>GEOMEAN(E32,G32)</f>
        <v>17.057702072670867</v>
      </c>
      <c r="I32" s="1" t="s">
        <v>54</v>
      </c>
      <c r="J32" s="1">
        <v>24.43</v>
      </c>
      <c r="K32" s="319">
        <f>GEOMEAN(J33,J32)</f>
        <v>24.594446527620825</v>
      </c>
      <c r="L32" s="318">
        <f>K32-H32</f>
        <v>7.5367444549499574</v>
      </c>
      <c r="M32" s="45"/>
      <c r="N32" s="319">
        <f>L32-M26</f>
        <v>-0.59507921939990283</v>
      </c>
      <c r="O32" s="313">
        <f>2^(-N32)</f>
        <v>1.5105555289526198</v>
      </c>
      <c r="Q32" s="328" t="s">
        <v>246</v>
      </c>
      <c r="R32" s="19" t="s">
        <v>70</v>
      </c>
      <c r="S32" s="19">
        <v>17.34</v>
      </c>
      <c r="T32" s="318">
        <f>AVERAGE(S32:S33)</f>
        <v>17.34</v>
      </c>
      <c r="U32" s="19">
        <v>16.79</v>
      </c>
      <c r="V32" s="318">
        <f>AVERAGE(U32:U33)</f>
        <v>16.79</v>
      </c>
      <c r="W32" s="313">
        <f>GEOMEAN(T32,V32)</f>
        <v>17.062784063569463</v>
      </c>
      <c r="X32" s="19" t="s">
        <v>59</v>
      </c>
      <c r="Y32" s="19">
        <v>40</v>
      </c>
      <c r="Z32" s="319">
        <f>GEOMEAN(Y33,Y32)</f>
        <v>40</v>
      </c>
      <c r="AA32" s="318">
        <f>Z32-W32</f>
        <v>22.937215936430537</v>
      </c>
      <c r="AB32" s="45"/>
      <c r="AC32" s="319">
        <f>AA32-AB26</f>
        <v>1.0254376551951374</v>
      </c>
      <c r="AD32" s="313">
        <f>2^(-AC32)</f>
        <v>0.49126124791656833</v>
      </c>
    </row>
    <row r="33" spans="2:30" x14ac:dyDescent="0.35">
      <c r="B33" s="329"/>
      <c r="C33" s="78" t="s">
        <v>71</v>
      </c>
      <c r="D33" s="1"/>
      <c r="E33" s="239"/>
      <c r="F33" s="1"/>
      <c r="G33" s="239"/>
      <c r="H33" s="245"/>
      <c r="I33" s="1" t="s">
        <v>55</v>
      </c>
      <c r="J33" s="75">
        <v>24.76</v>
      </c>
      <c r="K33" s="320"/>
      <c r="L33" s="302"/>
      <c r="M33" s="44"/>
      <c r="N33" s="320"/>
      <c r="O33" s="296"/>
      <c r="Q33" s="329"/>
      <c r="R33" s="114" t="s">
        <v>71</v>
      </c>
      <c r="S33" s="18"/>
      <c r="T33" s="302"/>
      <c r="U33" s="18"/>
      <c r="V33" s="302"/>
      <c r="W33" s="296"/>
      <c r="X33" s="18" t="s">
        <v>62</v>
      </c>
      <c r="Y33" s="113">
        <v>40</v>
      </c>
      <c r="Z33" s="320"/>
      <c r="AA33" s="302"/>
      <c r="AB33" s="44"/>
      <c r="AC33" s="320"/>
      <c r="AD33" s="296"/>
    </row>
    <row r="34" spans="2:30" x14ac:dyDescent="0.35">
      <c r="B34" s="19"/>
      <c r="C34" s="110"/>
      <c r="D34" s="19"/>
      <c r="E34" s="45"/>
      <c r="F34" s="19"/>
      <c r="G34" s="45"/>
      <c r="H34" s="45"/>
      <c r="I34" s="19"/>
      <c r="J34" s="19"/>
      <c r="K34" s="45"/>
      <c r="L34" s="45"/>
      <c r="M34" s="45"/>
      <c r="N34" s="45"/>
      <c r="O34" s="45"/>
      <c r="Q34" s="19"/>
      <c r="R34" s="110"/>
      <c r="S34" s="19"/>
      <c r="T34" s="45"/>
      <c r="U34" s="19"/>
      <c r="V34" s="45"/>
      <c r="W34" s="45"/>
      <c r="X34" s="19"/>
      <c r="Y34" s="19"/>
      <c r="Z34" s="45"/>
      <c r="AA34" s="45"/>
      <c r="AB34" s="45"/>
      <c r="AC34" s="45"/>
      <c r="AD34" s="45"/>
    </row>
    <row r="35" spans="2:30" ht="18.5" x14ac:dyDescent="0.35">
      <c r="B35" s="108" t="s">
        <v>241</v>
      </c>
      <c r="Q35" s="108" t="s">
        <v>241</v>
      </c>
    </row>
    <row r="36" spans="2:30" x14ac:dyDescent="0.35">
      <c r="B36" s="19"/>
      <c r="C36" s="110"/>
      <c r="D36" s="19"/>
      <c r="E36" s="19"/>
      <c r="F36" s="19"/>
      <c r="G36" s="19"/>
      <c r="H36" s="111"/>
      <c r="I36" s="19"/>
      <c r="J36" s="19"/>
      <c r="K36" s="111"/>
      <c r="L36" s="19"/>
      <c r="M36" s="19"/>
      <c r="N36" s="111"/>
      <c r="O36" s="111"/>
      <c r="Q36" s="19"/>
      <c r="R36" s="110"/>
      <c r="S36" s="19"/>
      <c r="T36" s="19"/>
      <c r="U36" s="19"/>
      <c r="V36" s="19"/>
      <c r="W36" s="111"/>
      <c r="X36" s="19"/>
      <c r="Y36" s="19"/>
      <c r="Z36" s="111"/>
      <c r="AA36" s="19"/>
      <c r="AB36" s="19"/>
      <c r="AC36" s="111"/>
      <c r="AD36" s="111"/>
    </row>
    <row r="37" spans="2:30" x14ac:dyDescent="0.35">
      <c r="B37" s="323"/>
      <c r="C37" s="323"/>
      <c r="D37" s="323"/>
      <c r="E37" s="323"/>
      <c r="F37" s="323"/>
      <c r="G37" s="323"/>
      <c r="H37" s="324"/>
      <c r="I37" s="325" t="s">
        <v>125</v>
      </c>
      <c r="J37" s="326"/>
      <c r="K37" s="326"/>
      <c r="L37" s="326"/>
      <c r="M37" s="326"/>
      <c r="N37" s="326"/>
      <c r="O37" s="327"/>
      <c r="Q37" s="323"/>
      <c r="R37" s="323"/>
      <c r="S37" s="323"/>
      <c r="T37" s="323"/>
      <c r="U37" s="323"/>
      <c r="V37" s="323"/>
      <c r="W37" s="324"/>
      <c r="X37" s="325" t="s">
        <v>125</v>
      </c>
      <c r="Y37" s="326"/>
      <c r="Z37" s="326"/>
      <c r="AA37" s="326"/>
      <c r="AB37" s="326"/>
      <c r="AC37" s="326"/>
      <c r="AD37" s="327"/>
    </row>
    <row r="38" spans="2:30" ht="26.5" x14ac:dyDescent="0.35">
      <c r="B38" s="106" t="s">
        <v>0</v>
      </c>
      <c r="C38" s="83" t="s">
        <v>1</v>
      </c>
      <c r="D38" s="112" t="s">
        <v>127</v>
      </c>
      <c r="E38" s="37" t="s">
        <v>128</v>
      </c>
      <c r="F38" s="112" t="s">
        <v>129</v>
      </c>
      <c r="G38" s="37" t="s">
        <v>130</v>
      </c>
      <c r="H38" s="14" t="s">
        <v>2</v>
      </c>
      <c r="I38" s="9" t="s">
        <v>1</v>
      </c>
      <c r="J38" s="15" t="s">
        <v>3</v>
      </c>
      <c r="K38" s="14" t="s">
        <v>4</v>
      </c>
      <c r="L38" s="10" t="s">
        <v>29</v>
      </c>
      <c r="M38" s="13" t="s">
        <v>5</v>
      </c>
      <c r="N38" s="12" t="s">
        <v>75</v>
      </c>
      <c r="O38" s="11" t="s">
        <v>6</v>
      </c>
      <c r="Q38" s="106" t="s">
        <v>0</v>
      </c>
      <c r="R38" s="83" t="s">
        <v>1</v>
      </c>
      <c r="S38" s="112" t="s">
        <v>127</v>
      </c>
      <c r="T38" s="37" t="s">
        <v>128</v>
      </c>
      <c r="U38" s="112" t="s">
        <v>129</v>
      </c>
      <c r="V38" s="37" t="s">
        <v>130</v>
      </c>
      <c r="W38" s="14" t="s">
        <v>2</v>
      </c>
      <c r="X38" s="9" t="s">
        <v>1</v>
      </c>
      <c r="Y38" s="15" t="s">
        <v>3</v>
      </c>
      <c r="Z38" s="14" t="s">
        <v>4</v>
      </c>
      <c r="AA38" s="10" t="s">
        <v>29</v>
      </c>
      <c r="AB38" s="13" t="s">
        <v>5</v>
      </c>
      <c r="AC38" s="12" t="s">
        <v>75</v>
      </c>
      <c r="AD38" s="11" t="s">
        <v>6</v>
      </c>
    </row>
    <row r="39" spans="2:30" x14ac:dyDescent="0.35">
      <c r="B39" s="328" t="s">
        <v>243</v>
      </c>
      <c r="C39" s="1" t="s">
        <v>42</v>
      </c>
      <c r="D39" s="1">
        <v>18.13</v>
      </c>
      <c r="E39" s="238">
        <f>AVERAGE(D39:D40)</f>
        <v>17.865000000000002</v>
      </c>
      <c r="F39" s="1">
        <v>18.02</v>
      </c>
      <c r="G39" s="238">
        <f>AVERAGE(F39:F40)</f>
        <v>18.170000000000002</v>
      </c>
      <c r="H39" s="244">
        <f>GEOMEAN(E39,G39)</f>
        <v>18.016854608948812</v>
      </c>
      <c r="I39" s="1" t="s">
        <v>57</v>
      </c>
      <c r="J39" s="1">
        <v>25.47</v>
      </c>
      <c r="K39" s="322">
        <f>GEOMEAN(J40,J39)</f>
        <v>25.837350870396911</v>
      </c>
      <c r="L39" s="301">
        <f>K39-H39</f>
        <v>7.8204962614480991</v>
      </c>
      <c r="M39" s="115">
        <f>M9</f>
        <v>8.1318236743498602</v>
      </c>
      <c r="N39" s="322">
        <f>L39-M39</f>
        <v>-0.31132741290176114</v>
      </c>
      <c r="O39" s="295">
        <f>2^(-N39)</f>
        <v>1.2408488706194463</v>
      </c>
      <c r="Q39" s="328" t="s">
        <v>243</v>
      </c>
      <c r="R39" s="19" t="s">
        <v>42</v>
      </c>
      <c r="S39" s="19">
        <v>18.13</v>
      </c>
      <c r="T39" s="301">
        <f>AVERAGE(S39:S40)</f>
        <v>17.865000000000002</v>
      </c>
      <c r="U39" s="19">
        <v>18.02</v>
      </c>
      <c r="V39" s="301">
        <f>AVERAGE(U39:U40)</f>
        <v>18.174999999999997</v>
      </c>
      <c r="W39" s="295">
        <f>GEOMEAN(T39,V39)</f>
        <v>18.019333367247523</v>
      </c>
      <c r="X39" s="19" t="s">
        <v>42</v>
      </c>
      <c r="Y39" s="19">
        <v>40</v>
      </c>
      <c r="Z39" s="322">
        <f>GEOMEAN(Y40,Y39)</f>
        <v>40</v>
      </c>
      <c r="AA39" s="301">
        <f>Z39-W39</f>
        <v>21.980666632752477</v>
      </c>
      <c r="AB39" s="115">
        <f>AB9</f>
        <v>21.911778281235399</v>
      </c>
      <c r="AC39" s="322">
        <f>AA39-AB39</f>
        <v>6.888835151707795E-2</v>
      </c>
      <c r="AD39" s="295">
        <f>2^(-AC39)</f>
        <v>0.95337232280305806</v>
      </c>
    </row>
    <row r="40" spans="2:30" x14ac:dyDescent="0.35">
      <c r="B40" s="329"/>
      <c r="C40" s="1" t="s">
        <v>44</v>
      </c>
      <c r="D40" s="1">
        <v>17.600000000000001</v>
      </c>
      <c r="E40" s="239"/>
      <c r="F40" s="1">
        <v>18.32</v>
      </c>
      <c r="G40" s="239"/>
      <c r="H40" s="245"/>
      <c r="I40" s="1" t="s">
        <v>58</v>
      </c>
      <c r="J40" s="75">
        <v>26.21</v>
      </c>
      <c r="K40" s="320"/>
      <c r="L40" s="302"/>
      <c r="M40" s="44"/>
      <c r="N40" s="320"/>
      <c r="O40" s="296"/>
      <c r="Q40" s="329"/>
      <c r="R40" s="18" t="s">
        <v>44</v>
      </c>
      <c r="S40" s="18">
        <v>17.600000000000001</v>
      </c>
      <c r="T40" s="302"/>
      <c r="U40" s="18">
        <v>18.329999999999998</v>
      </c>
      <c r="V40" s="302"/>
      <c r="W40" s="296"/>
      <c r="X40" s="18" t="s">
        <v>44</v>
      </c>
      <c r="Y40" s="113">
        <v>40</v>
      </c>
      <c r="Z40" s="320"/>
      <c r="AA40" s="302"/>
      <c r="AB40" s="44"/>
      <c r="AC40" s="320"/>
      <c r="AD40" s="296"/>
    </row>
    <row r="41" spans="2:30" x14ac:dyDescent="0.35">
      <c r="B41" s="328" t="s">
        <v>244</v>
      </c>
      <c r="C41" s="1" t="s">
        <v>46</v>
      </c>
      <c r="D41" s="1">
        <v>18.23</v>
      </c>
      <c r="E41" s="238">
        <f>AVERAGE(D41:D42)</f>
        <v>18.064999999999998</v>
      </c>
      <c r="F41" s="1">
        <v>16.260000000000002</v>
      </c>
      <c r="G41" s="238">
        <f>AVERAGE(F41:F42)</f>
        <v>16.270000000000003</v>
      </c>
      <c r="H41" s="244">
        <f>GEOMEAN(E41,G41)</f>
        <v>17.144023740067556</v>
      </c>
      <c r="I41" s="1" t="s">
        <v>59</v>
      </c>
      <c r="J41" s="1">
        <v>21.61</v>
      </c>
      <c r="K41" s="319">
        <f>GEOMEAN(J42,J41)</f>
        <v>21.414112169314887</v>
      </c>
      <c r="L41" s="318">
        <f>K41-H41</f>
        <v>4.2700884292473305</v>
      </c>
      <c r="N41" s="319">
        <f>L41-M39</f>
        <v>-3.8617352451025297</v>
      </c>
      <c r="O41" s="313">
        <f>2^(-N41)</f>
        <v>14.537781730277702</v>
      </c>
      <c r="Q41" s="328" t="s">
        <v>244</v>
      </c>
      <c r="R41" s="19" t="s">
        <v>46</v>
      </c>
      <c r="S41" s="19">
        <v>18.23</v>
      </c>
      <c r="T41" s="318">
        <f>AVERAGE(S41:S42)</f>
        <v>18.064999999999998</v>
      </c>
      <c r="U41" s="19">
        <v>16.260000000000002</v>
      </c>
      <c r="V41" s="318">
        <f>AVERAGE(U41:U42)</f>
        <v>16.274999999999999</v>
      </c>
      <c r="W41" s="313">
        <f>GEOMEAN(T41,V41)</f>
        <v>17.146657837607886</v>
      </c>
      <c r="X41" s="19" t="s">
        <v>46</v>
      </c>
      <c r="Y41" s="19">
        <v>40</v>
      </c>
      <c r="Z41" s="319">
        <f>GEOMEAN(Y42,Y41)</f>
        <v>39.303943822471552</v>
      </c>
      <c r="AA41" s="318">
        <f>Z41-W41</f>
        <v>22.157285984863666</v>
      </c>
      <c r="AC41" s="319">
        <f>AA41-AB39</f>
        <v>0.24550770362826668</v>
      </c>
      <c r="AD41" s="313">
        <f>2^(-AC41)</f>
        <v>0.84351889834033877</v>
      </c>
    </row>
    <row r="42" spans="2:30" x14ac:dyDescent="0.35">
      <c r="B42" s="329"/>
      <c r="C42" s="1" t="s">
        <v>48</v>
      </c>
      <c r="D42" s="1">
        <v>17.899999999999999</v>
      </c>
      <c r="E42" s="239"/>
      <c r="F42" s="1">
        <v>16.28</v>
      </c>
      <c r="G42" s="239"/>
      <c r="H42" s="245"/>
      <c r="I42" s="1" t="s">
        <v>62</v>
      </c>
      <c r="J42" s="75">
        <v>21.22</v>
      </c>
      <c r="K42" s="320"/>
      <c r="L42" s="302"/>
      <c r="M42" s="44"/>
      <c r="N42" s="320"/>
      <c r="O42" s="296"/>
      <c r="Q42" s="329"/>
      <c r="R42" s="18" t="s">
        <v>48</v>
      </c>
      <c r="S42" s="18">
        <v>17.899999999999999</v>
      </c>
      <c r="T42" s="302"/>
      <c r="U42" s="18">
        <v>16.29</v>
      </c>
      <c r="V42" s="302"/>
      <c r="W42" s="296"/>
      <c r="X42" s="18" t="s">
        <v>48</v>
      </c>
      <c r="Y42" s="113">
        <v>38.619999999999997</v>
      </c>
      <c r="Z42" s="320"/>
      <c r="AA42" s="302"/>
      <c r="AB42" s="44"/>
      <c r="AC42" s="320"/>
      <c r="AD42" s="296"/>
    </row>
    <row r="43" spans="2:30" x14ac:dyDescent="0.35">
      <c r="B43" s="328" t="s">
        <v>245</v>
      </c>
      <c r="C43" s="1" t="s">
        <v>50</v>
      </c>
      <c r="D43" s="1">
        <v>17.329999999999998</v>
      </c>
      <c r="E43" s="238">
        <f>AVERAGE(D43:D44)</f>
        <v>17.329999999999998</v>
      </c>
      <c r="F43" s="1">
        <v>16.64</v>
      </c>
      <c r="G43" s="238">
        <f>AVERAGE(F43:F44)</f>
        <v>16.605</v>
      </c>
      <c r="H43" s="244">
        <f>GEOMEAN(E43,G43)</f>
        <v>16.963627265417028</v>
      </c>
      <c r="I43" s="1" t="s">
        <v>60</v>
      </c>
      <c r="J43" s="1">
        <v>22.62</v>
      </c>
      <c r="K43" s="319">
        <f>GEOMEAN(J44,J43)</f>
        <v>22.689892022660665</v>
      </c>
      <c r="L43" s="318">
        <f>K43-H43</f>
        <v>5.7262647572436371</v>
      </c>
      <c r="N43" s="319">
        <f>L43-M39</f>
        <v>-2.405558917106223</v>
      </c>
      <c r="O43" s="313">
        <f>2^(-N43)</f>
        <v>5.2984079098515249</v>
      </c>
      <c r="Q43" s="328" t="s">
        <v>245</v>
      </c>
      <c r="R43" s="19" t="s">
        <v>50</v>
      </c>
      <c r="S43" s="19">
        <v>17.329999999999998</v>
      </c>
      <c r="T43" s="318">
        <f>AVERAGE(S43:S44)</f>
        <v>17.329999999999998</v>
      </c>
      <c r="U43" s="19">
        <v>16.649999999999999</v>
      </c>
      <c r="V43" s="318">
        <f>AVERAGE(U43:U44)</f>
        <v>16.614999999999998</v>
      </c>
      <c r="W43" s="313">
        <f>GEOMEAN(T43,V43)</f>
        <v>16.96873448433913</v>
      </c>
      <c r="X43" s="19" t="s">
        <v>50</v>
      </c>
      <c r="Y43" s="19">
        <v>40</v>
      </c>
      <c r="Z43" s="319">
        <f>GEOMEAN(Y44,Y43)</f>
        <v>40</v>
      </c>
      <c r="AA43" s="318">
        <f>Z43-W43</f>
        <v>23.03126551566087</v>
      </c>
      <c r="AC43" s="319">
        <f>AA43-AB39</f>
        <v>1.1194872344254705</v>
      </c>
      <c r="AD43" s="313">
        <f>2^(-AC43)</f>
        <v>0.46025738184973969</v>
      </c>
    </row>
    <row r="44" spans="2:30" x14ac:dyDescent="0.35">
      <c r="B44" s="329"/>
      <c r="C44" s="1" t="s">
        <v>52</v>
      </c>
      <c r="D44" s="1">
        <v>17.329999999999998</v>
      </c>
      <c r="E44" s="239"/>
      <c r="F44" s="1">
        <v>16.57</v>
      </c>
      <c r="G44" s="239"/>
      <c r="H44" s="245"/>
      <c r="I44" s="1" t="s">
        <v>61</v>
      </c>
      <c r="J44" s="75">
        <v>22.76</v>
      </c>
      <c r="K44" s="320"/>
      <c r="L44" s="302"/>
      <c r="M44" s="44"/>
      <c r="N44" s="320"/>
      <c r="O44" s="296"/>
      <c r="Q44" s="329"/>
      <c r="R44" s="18" t="s">
        <v>52</v>
      </c>
      <c r="S44" s="18">
        <v>17.329999999999998</v>
      </c>
      <c r="T44" s="302"/>
      <c r="U44" s="18">
        <v>16.579999999999998</v>
      </c>
      <c r="V44" s="302"/>
      <c r="W44" s="296"/>
      <c r="X44" s="18" t="s">
        <v>52</v>
      </c>
      <c r="Y44" s="113">
        <v>40</v>
      </c>
      <c r="Z44" s="320"/>
      <c r="AA44" s="302"/>
      <c r="AB44" s="44"/>
      <c r="AC44" s="320"/>
      <c r="AD44" s="296"/>
    </row>
    <row r="45" spans="2:30" x14ac:dyDescent="0.35">
      <c r="B45" s="328" t="s">
        <v>246</v>
      </c>
      <c r="C45" s="1" t="s">
        <v>54</v>
      </c>
      <c r="D45" s="1">
        <v>17.34</v>
      </c>
      <c r="E45" s="238">
        <f>AVERAGE(D45:D46)</f>
        <v>17.27</v>
      </c>
      <c r="F45" s="1">
        <v>16.510000000000002</v>
      </c>
      <c r="G45" s="238">
        <f>AVERAGE(F45:F46)</f>
        <v>16.635000000000002</v>
      </c>
      <c r="H45" s="244">
        <f>GEOMEAN(E45,G45)</f>
        <v>16.949526542060106</v>
      </c>
      <c r="I45" s="1" t="s">
        <v>139</v>
      </c>
      <c r="J45" s="1">
        <v>22.68</v>
      </c>
      <c r="K45" s="319">
        <f>GEOMEAN(J46,J45)</f>
        <v>22.997773805305592</v>
      </c>
      <c r="L45" s="318">
        <f>K45-H45</f>
        <v>6.0482472632454858</v>
      </c>
      <c r="N45" s="319">
        <f>L45-M39</f>
        <v>-2.0835764111043744</v>
      </c>
      <c r="O45" s="313">
        <f>2^(-N45)</f>
        <v>4.2385664677112924</v>
      </c>
      <c r="Q45" s="328" t="s">
        <v>246</v>
      </c>
      <c r="R45" s="19" t="s">
        <v>54</v>
      </c>
      <c r="S45" s="19">
        <v>17.34</v>
      </c>
      <c r="T45" s="318">
        <f>AVERAGE(S45:S46)</f>
        <v>17.27</v>
      </c>
      <c r="U45" s="19">
        <v>16.52</v>
      </c>
      <c r="V45" s="318">
        <f>AVERAGE(U45:U46)</f>
        <v>16.645</v>
      </c>
      <c r="W45" s="313">
        <f>GEOMEAN(T45,V45)</f>
        <v>16.954620314238827</v>
      </c>
      <c r="X45" s="19" t="s">
        <v>54</v>
      </c>
      <c r="Y45" s="19">
        <v>37.049999999999997</v>
      </c>
      <c r="Z45" s="319">
        <f>GEOMEAN(Y46,Y45)</f>
        <v>38.104979989497437</v>
      </c>
      <c r="AA45" s="318">
        <f>Z45-W45</f>
        <v>21.15035967525861</v>
      </c>
      <c r="AC45" s="319">
        <f>AA45-AB39</f>
        <v>-0.76141860597678956</v>
      </c>
      <c r="AD45" s="313">
        <f>2^(-AC45)</f>
        <v>1.6951566576580184</v>
      </c>
    </row>
    <row r="46" spans="2:30" x14ac:dyDescent="0.35">
      <c r="B46" s="329"/>
      <c r="C46" s="1" t="s">
        <v>55</v>
      </c>
      <c r="D46" s="1">
        <v>17.2</v>
      </c>
      <c r="E46" s="239"/>
      <c r="F46" s="1">
        <v>16.760000000000002</v>
      </c>
      <c r="G46" s="239"/>
      <c r="H46" s="245"/>
      <c r="I46" s="1" t="s">
        <v>63</v>
      </c>
      <c r="J46" s="75">
        <v>23.32</v>
      </c>
      <c r="K46" s="320"/>
      <c r="L46" s="302"/>
      <c r="M46" s="44"/>
      <c r="N46" s="320"/>
      <c r="O46" s="296"/>
      <c r="Q46" s="329"/>
      <c r="R46" s="18" t="s">
        <v>55</v>
      </c>
      <c r="S46" s="18">
        <v>17.2</v>
      </c>
      <c r="T46" s="302"/>
      <c r="U46" s="18">
        <v>16.77</v>
      </c>
      <c r="V46" s="302"/>
      <c r="W46" s="296"/>
      <c r="X46" s="18" t="s">
        <v>55</v>
      </c>
      <c r="Y46" s="113">
        <v>39.19</v>
      </c>
      <c r="Z46" s="320"/>
      <c r="AA46" s="302"/>
      <c r="AB46" s="44"/>
      <c r="AC46" s="320"/>
      <c r="AD46" s="296"/>
    </row>
    <row r="48" spans="2:30" ht="18.5" x14ac:dyDescent="0.35">
      <c r="B48" s="108" t="s">
        <v>242</v>
      </c>
      <c r="Q48" s="108" t="s">
        <v>242</v>
      </c>
    </row>
    <row r="49" spans="2:30" x14ac:dyDescent="0.35">
      <c r="B49" s="19"/>
      <c r="C49" s="110"/>
      <c r="D49" s="19"/>
      <c r="E49" s="19"/>
      <c r="F49" s="19"/>
      <c r="G49" s="19"/>
      <c r="H49" s="111"/>
      <c r="I49" s="19"/>
      <c r="J49" s="19"/>
      <c r="K49" s="111"/>
      <c r="L49" s="19"/>
      <c r="M49" s="19"/>
      <c r="N49" s="111"/>
      <c r="O49" s="111"/>
      <c r="Q49" s="19"/>
      <c r="R49" s="110"/>
      <c r="S49" s="19"/>
      <c r="T49" s="19"/>
      <c r="U49" s="19"/>
      <c r="V49" s="19"/>
      <c r="W49" s="111"/>
      <c r="X49" s="19"/>
      <c r="Y49" s="19"/>
      <c r="Z49" s="111"/>
      <c r="AA49" s="19"/>
      <c r="AB49" s="19"/>
      <c r="AC49" s="111"/>
      <c r="AD49" s="111"/>
    </row>
    <row r="50" spans="2:30" x14ac:dyDescent="0.35">
      <c r="B50" s="323"/>
      <c r="C50" s="323"/>
      <c r="D50" s="323"/>
      <c r="E50" s="323"/>
      <c r="F50" s="323"/>
      <c r="G50" s="323"/>
      <c r="H50" s="324"/>
      <c r="I50" s="325" t="s">
        <v>125</v>
      </c>
      <c r="J50" s="326"/>
      <c r="K50" s="326"/>
      <c r="L50" s="326"/>
      <c r="M50" s="326"/>
      <c r="N50" s="326"/>
      <c r="O50" s="327"/>
      <c r="Q50" s="323"/>
      <c r="R50" s="323"/>
      <c r="S50" s="323"/>
      <c r="T50" s="323"/>
      <c r="U50" s="323"/>
      <c r="V50" s="323"/>
      <c r="W50" s="324"/>
      <c r="X50" s="325" t="s">
        <v>125</v>
      </c>
      <c r="Y50" s="326"/>
      <c r="Z50" s="326"/>
      <c r="AA50" s="326"/>
      <c r="AB50" s="326"/>
      <c r="AC50" s="326"/>
      <c r="AD50" s="327"/>
    </row>
    <row r="51" spans="2:30" ht="26.5" x14ac:dyDescent="0.35">
      <c r="B51" s="106" t="s">
        <v>0</v>
      </c>
      <c r="C51" s="83" t="s">
        <v>1</v>
      </c>
      <c r="D51" s="112" t="s">
        <v>127</v>
      </c>
      <c r="E51" s="37" t="s">
        <v>128</v>
      </c>
      <c r="F51" s="112" t="s">
        <v>129</v>
      </c>
      <c r="G51" s="37" t="s">
        <v>130</v>
      </c>
      <c r="H51" s="14" t="s">
        <v>2</v>
      </c>
      <c r="I51" s="9" t="s">
        <v>1</v>
      </c>
      <c r="J51" s="15" t="s">
        <v>3</v>
      </c>
      <c r="K51" s="14" t="s">
        <v>4</v>
      </c>
      <c r="L51" s="10" t="s">
        <v>29</v>
      </c>
      <c r="M51" s="13" t="s">
        <v>5</v>
      </c>
      <c r="N51" s="12" t="s">
        <v>75</v>
      </c>
      <c r="O51" s="11" t="s">
        <v>6</v>
      </c>
      <c r="Q51" s="106" t="s">
        <v>0</v>
      </c>
      <c r="R51" s="83" t="s">
        <v>1</v>
      </c>
      <c r="S51" s="112" t="s">
        <v>127</v>
      </c>
      <c r="T51" s="37" t="s">
        <v>128</v>
      </c>
      <c r="U51" s="112" t="s">
        <v>129</v>
      </c>
      <c r="V51" s="37" t="s">
        <v>130</v>
      </c>
      <c r="W51" s="14" t="s">
        <v>2</v>
      </c>
      <c r="X51" s="9" t="s">
        <v>1</v>
      </c>
      <c r="Y51" s="15" t="s">
        <v>3</v>
      </c>
      <c r="Z51" s="14" t="s">
        <v>4</v>
      </c>
      <c r="AA51" s="10" t="s">
        <v>29</v>
      </c>
      <c r="AB51" s="13" t="s">
        <v>5</v>
      </c>
      <c r="AC51" s="12" t="s">
        <v>75</v>
      </c>
      <c r="AD51" s="11" t="s">
        <v>6</v>
      </c>
    </row>
    <row r="52" spans="2:30" x14ac:dyDescent="0.35">
      <c r="B52" s="328" t="s">
        <v>243</v>
      </c>
      <c r="C52" s="1" t="s">
        <v>57</v>
      </c>
      <c r="D52" s="1">
        <v>18</v>
      </c>
      <c r="E52" s="238">
        <f>AVERAGE(D52:D53)</f>
        <v>17.66</v>
      </c>
      <c r="F52" s="1">
        <v>17.38</v>
      </c>
      <c r="G52" s="238">
        <f>AVERAGE(F52:F53)</f>
        <v>17.34</v>
      </c>
      <c r="H52" s="244">
        <f>GEOMEAN(E52,G52)</f>
        <v>17.499268556142567</v>
      </c>
      <c r="I52" s="1" t="s">
        <v>12</v>
      </c>
      <c r="J52" s="1">
        <v>26.3</v>
      </c>
      <c r="K52" s="322">
        <f>GEOMEAN(J53,J52)</f>
        <v>25.962838827832368</v>
      </c>
      <c r="L52" s="301">
        <f>K52-H52</f>
        <v>8.4635702716898003</v>
      </c>
      <c r="M52" s="115">
        <f>M9</f>
        <v>8.1318236743498602</v>
      </c>
      <c r="N52" s="322">
        <f>L52-M52</f>
        <v>0.33174659733994005</v>
      </c>
      <c r="O52" s="295">
        <f>2^(-N52)</f>
        <v>0.79457395105129314</v>
      </c>
      <c r="Q52" s="328" t="s">
        <v>243</v>
      </c>
      <c r="R52" s="19" t="s">
        <v>57</v>
      </c>
      <c r="S52" s="19">
        <v>18</v>
      </c>
      <c r="T52" s="301">
        <f>AVERAGE(S52:S53)</f>
        <v>17.66</v>
      </c>
      <c r="U52" s="19">
        <v>17.399999999999999</v>
      </c>
      <c r="V52" s="301">
        <f>AVERAGE(U52:U53)</f>
        <v>17.354999999999997</v>
      </c>
      <c r="W52" s="295">
        <f>GEOMEAN(T52,V52)</f>
        <v>17.506835807763775</v>
      </c>
      <c r="X52" s="19" t="s">
        <v>57</v>
      </c>
      <c r="Y52" s="19">
        <v>39.22</v>
      </c>
      <c r="Z52" s="322">
        <f>GEOMEAN(Y53,Y52)</f>
        <v>39.114859069156822</v>
      </c>
      <c r="AA52" s="301">
        <f>Z52-W52</f>
        <v>21.608023261393047</v>
      </c>
      <c r="AB52" s="115">
        <f>AB9</f>
        <v>21.911778281235399</v>
      </c>
      <c r="AC52" s="322">
        <f>AA52-AB52</f>
        <v>-0.30375501984235243</v>
      </c>
      <c r="AD52" s="295">
        <f>2^(-AC52)</f>
        <v>1.2343529869417118</v>
      </c>
    </row>
    <row r="53" spans="2:30" x14ac:dyDescent="0.35">
      <c r="B53" s="329"/>
      <c r="C53" s="1" t="s">
        <v>58</v>
      </c>
      <c r="D53" s="1">
        <v>17.32</v>
      </c>
      <c r="E53" s="239"/>
      <c r="F53" s="1">
        <v>17.3</v>
      </c>
      <c r="G53" s="239"/>
      <c r="H53" s="245"/>
      <c r="I53" s="1" t="s">
        <v>14</v>
      </c>
      <c r="J53" s="75">
        <v>25.63</v>
      </c>
      <c r="K53" s="320"/>
      <c r="L53" s="302"/>
      <c r="M53" s="44"/>
      <c r="N53" s="320"/>
      <c r="O53" s="296"/>
      <c r="Q53" s="329"/>
      <c r="R53" s="18" t="s">
        <v>58</v>
      </c>
      <c r="S53" s="18">
        <v>17.32</v>
      </c>
      <c r="T53" s="302"/>
      <c r="U53" s="18">
        <v>17.309999999999999</v>
      </c>
      <c r="V53" s="302"/>
      <c r="W53" s="296"/>
      <c r="X53" s="18" t="s">
        <v>58</v>
      </c>
      <c r="Y53" s="113">
        <v>39.01</v>
      </c>
      <c r="Z53" s="320"/>
      <c r="AA53" s="302"/>
      <c r="AB53" s="44"/>
      <c r="AC53" s="320"/>
      <c r="AD53" s="296"/>
    </row>
    <row r="54" spans="2:30" x14ac:dyDescent="0.35">
      <c r="B54" s="328" t="s">
        <v>244</v>
      </c>
      <c r="C54" s="1" t="s">
        <v>59</v>
      </c>
      <c r="D54" s="1">
        <v>18.600000000000001</v>
      </c>
      <c r="E54" s="238">
        <f>AVERAGE(D54:D55)</f>
        <v>18.575000000000003</v>
      </c>
      <c r="F54" s="1">
        <v>16.55</v>
      </c>
      <c r="G54" s="238">
        <f>AVERAGE(F54:F55)</f>
        <v>16.564999999999998</v>
      </c>
      <c r="H54" s="244">
        <f>GEOMEAN(E54,G54)</f>
        <v>17.541233565516425</v>
      </c>
      <c r="I54" s="1" t="s">
        <v>16</v>
      </c>
      <c r="J54" s="1">
        <v>22.1</v>
      </c>
      <c r="K54" s="319">
        <f>GEOMEAN(J55,J54)</f>
        <v>22.174873167619246</v>
      </c>
      <c r="L54" s="318">
        <f>K54-H54</f>
        <v>4.6336396021028214</v>
      </c>
      <c r="N54" s="319">
        <f>L54-M52</f>
        <v>-3.4981840722470388</v>
      </c>
      <c r="O54" s="313">
        <f>2^(-N54)</f>
        <v>11.299476833856879</v>
      </c>
      <c r="Q54" s="328" t="s">
        <v>244</v>
      </c>
      <c r="R54" s="19" t="s">
        <v>59</v>
      </c>
      <c r="S54" s="19">
        <v>18.600000000000001</v>
      </c>
      <c r="T54" s="318">
        <f>AVERAGE(S54:S55)</f>
        <v>18.575000000000003</v>
      </c>
      <c r="U54" s="19">
        <v>16.55</v>
      </c>
      <c r="V54" s="318">
        <f>AVERAGE(U54:U55)</f>
        <v>16.57</v>
      </c>
      <c r="W54" s="313">
        <f>GEOMEAN(T54,V54)</f>
        <v>17.543880699548776</v>
      </c>
      <c r="X54" s="19" t="s">
        <v>59</v>
      </c>
      <c r="Y54" s="19">
        <v>40</v>
      </c>
      <c r="Z54" s="319">
        <f>GEOMEAN(Y55,Y54)</f>
        <v>40</v>
      </c>
      <c r="AA54" s="318">
        <f>Z54-W54</f>
        <v>22.456119300451224</v>
      </c>
      <c r="AC54" s="319">
        <f>AA54-AB52</f>
        <v>0.54434101921582467</v>
      </c>
      <c r="AD54" s="313">
        <f>2^(-AC54)</f>
        <v>0.68570454069248665</v>
      </c>
    </row>
    <row r="55" spans="2:30" x14ac:dyDescent="0.35">
      <c r="B55" s="329"/>
      <c r="C55" s="1" t="s">
        <v>62</v>
      </c>
      <c r="D55" s="1">
        <v>18.55</v>
      </c>
      <c r="E55" s="239"/>
      <c r="F55" s="1">
        <v>16.579999999999998</v>
      </c>
      <c r="G55" s="239"/>
      <c r="H55" s="245"/>
      <c r="I55" s="1" t="s">
        <v>18</v>
      </c>
      <c r="J55" s="75">
        <v>22.25</v>
      </c>
      <c r="K55" s="320"/>
      <c r="L55" s="302"/>
      <c r="M55" s="44"/>
      <c r="N55" s="320"/>
      <c r="O55" s="296"/>
      <c r="Q55" s="329"/>
      <c r="R55" s="18" t="s">
        <v>62</v>
      </c>
      <c r="S55" s="18">
        <v>18.55</v>
      </c>
      <c r="T55" s="302"/>
      <c r="U55" s="18">
        <v>16.59</v>
      </c>
      <c r="V55" s="302"/>
      <c r="W55" s="296"/>
      <c r="X55" s="18" t="s">
        <v>62</v>
      </c>
      <c r="Y55" s="113">
        <v>40</v>
      </c>
      <c r="Z55" s="320"/>
      <c r="AA55" s="302"/>
      <c r="AB55" s="44"/>
      <c r="AC55" s="320"/>
      <c r="AD55" s="296"/>
    </row>
    <row r="56" spans="2:30" x14ac:dyDescent="0.35">
      <c r="B56" s="328" t="s">
        <v>245</v>
      </c>
      <c r="C56" s="1" t="s">
        <v>60</v>
      </c>
      <c r="D56" s="1">
        <v>17.38</v>
      </c>
      <c r="E56" s="238">
        <f>AVERAGE(D56:D57)</f>
        <v>17.13</v>
      </c>
      <c r="F56" s="1">
        <v>16.96</v>
      </c>
      <c r="G56" s="238">
        <f>AVERAGE(F56:F57)</f>
        <v>16.829999999999998</v>
      </c>
      <c r="H56" s="244">
        <f>GEOMEAN(E56,G56)</f>
        <v>16.979337442903947</v>
      </c>
      <c r="I56" s="1" t="s">
        <v>20</v>
      </c>
      <c r="J56" s="1">
        <v>22.95</v>
      </c>
      <c r="K56" s="319">
        <f>GEOMEAN(J57,J56)</f>
        <v>23.104480085039786</v>
      </c>
      <c r="L56" s="318">
        <f>K56-H56</f>
        <v>6.1251426421358381</v>
      </c>
      <c r="N56" s="319">
        <f>L56-M52</f>
        <v>-2.0066810322140221</v>
      </c>
      <c r="O56" s="313">
        <f>2^(-N56)</f>
        <v>4.0185667120404762</v>
      </c>
      <c r="Q56" s="328" t="s">
        <v>245</v>
      </c>
      <c r="R56" s="19" t="s">
        <v>60</v>
      </c>
      <c r="S56" s="19">
        <v>17.38</v>
      </c>
      <c r="T56" s="318">
        <f>AVERAGE(S56:S57)</f>
        <v>17.13</v>
      </c>
      <c r="U56" s="19">
        <v>16.97</v>
      </c>
      <c r="V56" s="318">
        <f>AVERAGE(U56:U57)</f>
        <v>16.84</v>
      </c>
      <c r="W56" s="313">
        <f>GEOMEAN(T56,V56)</f>
        <v>16.98438106025651</v>
      </c>
      <c r="X56" s="19" t="s">
        <v>60</v>
      </c>
      <c r="Y56" s="19"/>
      <c r="Z56" s="319">
        <f>GEOMEAN(Y57,Y56)</f>
        <v>39</v>
      </c>
      <c r="AA56" s="318">
        <f>Z56-W56</f>
        <v>22.01561893974349</v>
      </c>
      <c r="AC56" s="319">
        <f>AA56-AB52</f>
        <v>0.10384065850809066</v>
      </c>
      <c r="AD56" s="313">
        <f>2^(-AC56)</f>
        <v>0.93055242885014333</v>
      </c>
    </row>
    <row r="57" spans="2:30" x14ac:dyDescent="0.35">
      <c r="B57" s="329"/>
      <c r="C57" s="1" t="s">
        <v>61</v>
      </c>
      <c r="D57" s="1">
        <v>16.88</v>
      </c>
      <c r="E57" s="239"/>
      <c r="F57" s="1">
        <v>16.7</v>
      </c>
      <c r="G57" s="239"/>
      <c r="H57" s="245"/>
      <c r="I57" s="1" t="s">
        <v>22</v>
      </c>
      <c r="J57" s="75">
        <v>23.26</v>
      </c>
      <c r="K57" s="320"/>
      <c r="L57" s="302"/>
      <c r="M57" s="44"/>
      <c r="N57" s="320"/>
      <c r="O57" s="296"/>
      <c r="Q57" s="329"/>
      <c r="R57" s="18" t="s">
        <v>61</v>
      </c>
      <c r="S57" s="18">
        <v>16.88</v>
      </c>
      <c r="T57" s="302"/>
      <c r="U57" s="18">
        <v>16.71</v>
      </c>
      <c r="V57" s="302"/>
      <c r="W57" s="296"/>
      <c r="X57" s="18" t="s">
        <v>61</v>
      </c>
      <c r="Y57" s="113">
        <v>39</v>
      </c>
      <c r="Z57" s="320"/>
      <c r="AA57" s="302"/>
      <c r="AB57" s="44"/>
      <c r="AC57" s="320"/>
      <c r="AD57" s="296"/>
    </row>
    <row r="58" spans="2:30" x14ac:dyDescent="0.35">
      <c r="B58" s="328" t="s">
        <v>246</v>
      </c>
      <c r="C58" s="1" t="s">
        <v>139</v>
      </c>
      <c r="D58" s="1">
        <v>17.48</v>
      </c>
      <c r="E58" s="238">
        <f>AVERAGE(D58:D59)</f>
        <v>17.765000000000001</v>
      </c>
      <c r="F58" s="1">
        <v>16.97</v>
      </c>
      <c r="G58" s="238">
        <f>AVERAGE(F58:F59)</f>
        <v>17.634999999999998</v>
      </c>
      <c r="H58" s="244">
        <f>GEOMEAN(E58,G58)</f>
        <v>17.699880649315126</v>
      </c>
      <c r="I58" s="1" t="s">
        <v>153</v>
      </c>
      <c r="J58" s="1">
        <v>26.07</v>
      </c>
      <c r="K58" s="319">
        <f>GEOMEAN(J59,J58)</f>
        <v>25.73281951127781</v>
      </c>
      <c r="L58" s="318">
        <f>K58-H58</f>
        <v>8.032938861962684</v>
      </c>
      <c r="N58" s="319">
        <f>L58-M52</f>
        <v>-9.8884812387176169E-2</v>
      </c>
      <c r="O58" s="313">
        <f>2^(-N58)</f>
        <v>1.0709453133952833</v>
      </c>
      <c r="Q58" s="328" t="s">
        <v>246</v>
      </c>
      <c r="R58" s="19" t="s">
        <v>139</v>
      </c>
      <c r="S58" s="19">
        <v>17.48</v>
      </c>
      <c r="T58" s="318">
        <f>AVERAGE(S58:S59)</f>
        <v>17.765000000000001</v>
      </c>
      <c r="U58" s="19">
        <v>16.98</v>
      </c>
      <c r="V58" s="318">
        <f>AVERAGE(U58:U59)</f>
        <v>17.64</v>
      </c>
      <c r="W58" s="313">
        <f>GEOMEAN(T58,V58)</f>
        <v>17.702389669194385</v>
      </c>
      <c r="X58" s="19" t="s">
        <v>139</v>
      </c>
      <c r="Y58" s="19">
        <v>40</v>
      </c>
      <c r="Z58" s="319">
        <f>GEOMEAN(Y59,Y58)</f>
        <v>38.507142194663054</v>
      </c>
      <c r="AA58" s="318">
        <f>Z58-W58</f>
        <v>20.804752525468668</v>
      </c>
      <c r="AC58" s="319">
        <f>AA58-AB52</f>
        <v>-1.1070257557667311</v>
      </c>
      <c r="AD58" s="313">
        <f>2^(-AC58)</f>
        <v>2.1540112066078074</v>
      </c>
    </row>
    <row r="59" spans="2:30" x14ac:dyDescent="0.35">
      <c r="B59" s="329"/>
      <c r="C59" s="1" t="s">
        <v>63</v>
      </c>
      <c r="D59" s="1">
        <v>18.05</v>
      </c>
      <c r="E59" s="239"/>
      <c r="F59" s="1">
        <v>18.3</v>
      </c>
      <c r="G59" s="239"/>
      <c r="H59" s="245"/>
      <c r="I59" s="1" t="s">
        <v>23</v>
      </c>
      <c r="J59" s="75">
        <v>25.4</v>
      </c>
      <c r="K59" s="320"/>
      <c r="L59" s="302"/>
      <c r="M59" s="44"/>
      <c r="N59" s="320"/>
      <c r="O59" s="296"/>
      <c r="Q59" s="329"/>
      <c r="R59" s="18" t="s">
        <v>63</v>
      </c>
      <c r="S59" s="18">
        <v>18.05</v>
      </c>
      <c r="T59" s="302"/>
      <c r="U59" s="18">
        <v>18.3</v>
      </c>
      <c r="V59" s="302"/>
      <c r="W59" s="296"/>
      <c r="X59" s="18" t="s">
        <v>63</v>
      </c>
      <c r="Y59" s="113">
        <v>37.07</v>
      </c>
      <c r="Z59" s="320"/>
      <c r="AA59" s="302"/>
      <c r="AB59" s="44"/>
      <c r="AC59" s="320"/>
      <c r="AD59" s="296"/>
    </row>
  </sheetData>
  <mergeCells count="274">
    <mergeCell ref="B11:H11"/>
    <mergeCell ref="I11:O11"/>
    <mergeCell ref="B13:B14"/>
    <mergeCell ref="E13:E14"/>
    <mergeCell ref="G13:G14"/>
    <mergeCell ref="H13:H14"/>
    <mergeCell ref="K13:K14"/>
    <mergeCell ref="L13:L14"/>
    <mergeCell ref="N13:N14"/>
    <mergeCell ref="Q17:Q18"/>
    <mergeCell ref="B17:B18"/>
    <mergeCell ref="E17:E18"/>
    <mergeCell ref="G17:G18"/>
    <mergeCell ref="H17:H18"/>
    <mergeCell ref="K17:K18"/>
    <mergeCell ref="O13:O14"/>
    <mergeCell ref="B15:B16"/>
    <mergeCell ref="E15:E16"/>
    <mergeCell ref="G15:G16"/>
    <mergeCell ref="H15:H16"/>
    <mergeCell ref="K15:K16"/>
    <mergeCell ref="L15:L16"/>
    <mergeCell ref="N15:N16"/>
    <mergeCell ref="O15:O16"/>
    <mergeCell ref="L17:L18"/>
    <mergeCell ref="N17:N18"/>
    <mergeCell ref="O17:O18"/>
    <mergeCell ref="Q15:Q16"/>
    <mergeCell ref="B19:B20"/>
    <mergeCell ref="E19:E20"/>
    <mergeCell ref="G19:G20"/>
    <mergeCell ref="H19:H20"/>
    <mergeCell ref="K19:K20"/>
    <mergeCell ref="L19:L20"/>
    <mergeCell ref="N19:N20"/>
    <mergeCell ref="O19:O20"/>
    <mergeCell ref="B24:H24"/>
    <mergeCell ref="I24:O24"/>
    <mergeCell ref="B26:B27"/>
    <mergeCell ref="E26:E27"/>
    <mergeCell ref="G26:G27"/>
    <mergeCell ref="H26:H27"/>
    <mergeCell ref="K26:K27"/>
    <mergeCell ref="L26:L27"/>
    <mergeCell ref="N26:N27"/>
    <mergeCell ref="O26:O27"/>
    <mergeCell ref="B28:B29"/>
    <mergeCell ref="E28:E29"/>
    <mergeCell ref="G28:G29"/>
    <mergeCell ref="H28:H29"/>
    <mergeCell ref="K28:K29"/>
    <mergeCell ref="L28:L29"/>
    <mergeCell ref="N28:N29"/>
    <mergeCell ref="O28:O29"/>
    <mergeCell ref="B30:B31"/>
    <mergeCell ref="E30:E31"/>
    <mergeCell ref="G30:G31"/>
    <mergeCell ref="H30:H31"/>
    <mergeCell ref="K30:K31"/>
    <mergeCell ref="L30:L31"/>
    <mergeCell ref="N30:N31"/>
    <mergeCell ref="O30:O31"/>
    <mergeCell ref="B32:B33"/>
    <mergeCell ref="E32:E33"/>
    <mergeCell ref="G32:G33"/>
    <mergeCell ref="H32:H33"/>
    <mergeCell ref="K32:K33"/>
    <mergeCell ref="L32:L33"/>
    <mergeCell ref="N32:N33"/>
    <mergeCell ref="O32:O33"/>
    <mergeCell ref="B37:H37"/>
    <mergeCell ref="I37:O37"/>
    <mergeCell ref="B39:B40"/>
    <mergeCell ref="E39:E40"/>
    <mergeCell ref="G39:G40"/>
    <mergeCell ref="H39:H40"/>
    <mergeCell ref="K39:K40"/>
    <mergeCell ref="L39:L40"/>
    <mergeCell ref="N39:N40"/>
    <mergeCell ref="B50:H50"/>
    <mergeCell ref="I50:O50"/>
    <mergeCell ref="Q43:Q44"/>
    <mergeCell ref="B43:B44"/>
    <mergeCell ref="E43:E44"/>
    <mergeCell ref="G43:G44"/>
    <mergeCell ref="H43:H44"/>
    <mergeCell ref="K43:K44"/>
    <mergeCell ref="O39:O40"/>
    <mergeCell ref="B41:B42"/>
    <mergeCell ref="E41:E42"/>
    <mergeCell ref="G41:G42"/>
    <mergeCell ref="H41:H42"/>
    <mergeCell ref="K41:K42"/>
    <mergeCell ref="L41:L42"/>
    <mergeCell ref="N41:N42"/>
    <mergeCell ref="O41:O42"/>
    <mergeCell ref="L43:L44"/>
    <mergeCell ref="N43:N44"/>
    <mergeCell ref="O43:O44"/>
    <mergeCell ref="Q41:Q42"/>
    <mergeCell ref="B58:B59"/>
    <mergeCell ref="E58:E59"/>
    <mergeCell ref="G58:G59"/>
    <mergeCell ref="H58:H59"/>
    <mergeCell ref="K58:K59"/>
    <mergeCell ref="L58:L59"/>
    <mergeCell ref="N58:N59"/>
    <mergeCell ref="O58:O59"/>
    <mergeCell ref="B52:B53"/>
    <mergeCell ref="E52:E53"/>
    <mergeCell ref="G52:G53"/>
    <mergeCell ref="H52:H53"/>
    <mergeCell ref="K52:K53"/>
    <mergeCell ref="L52:L53"/>
    <mergeCell ref="N52:N53"/>
    <mergeCell ref="O52:O53"/>
    <mergeCell ref="B54:B55"/>
    <mergeCell ref="E54:E55"/>
    <mergeCell ref="G54:G55"/>
    <mergeCell ref="H54:H55"/>
    <mergeCell ref="K54:K55"/>
    <mergeCell ref="L54:L55"/>
    <mergeCell ref="N54:N55"/>
    <mergeCell ref="O54:O55"/>
    <mergeCell ref="Q11:W11"/>
    <mergeCell ref="X11:AD11"/>
    <mergeCell ref="Q13:Q14"/>
    <mergeCell ref="T13:T14"/>
    <mergeCell ref="V13:V14"/>
    <mergeCell ref="W13:W14"/>
    <mergeCell ref="Z13:Z14"/>
    <mergeCell ref="AD15:AD16"/>
    <mergeCell ref="B56:B57"/>
    <mergeCell ref="E56:E57"/>
    <mergeCell ref="G56:G57"/>
    <mergeCell ref="H56:H57"/>
    <mergeCell ref="K56:K57"/>
    <mergeCell ref="L56:L57"/>
    <mergeCell ref="N56:N57"/>
    <mergeCell ref="O56:O57"/>
    <mergeCell ref="B45:B46"/>
    <mergeCell ref="E45:E46"/>
    <mergeCell ref="G45:G46"/>
    <mergeCell ref="H45:H46"/>
    <mergeCell ref="K45:K46"/>
    <mergeCell ref="L45:L46"/>
    <mergeCell ref="N45:N46"/>
    <mergeCell ref="O45:O46"/>
    <mergeCell ref="T17:T18"/>
    <mergeCell ref="V17:V18"/>
    <mergeCell ref="W17:W18"/>
    <mergeCell ref="Z17:Z18"/>
    <mergeCell ref="AA17:AA18"/>
    <mergeCell ref="AC17:AC18"/>
    <mergeCell ref="AD17:AD18"/>
    <mergeCell ref="AA13:AA14"/>
    <mergeCell ref="AC13:AC14"/>
    <mergeCell ref="AD13:AD14"/>
    <mergeCell ref="T15:T16"/>
    <mergeCell ref="V15:V16"/>
    <mergeCell ref="W15:W16"/>
    <mergeCell ref="Z15:Z16"/>
    <mergeCell ref="AA15:AA16"/>
    <mergeCell ref="AC15:AC16"/>
    <mergeCell ref="AC28:AC29"/>
    <mergeCell ref="AD28:AD29"/>
    <mergeCell ref="AC30:AC31"/>
    <mergeCell ref="AD30:AD31"/>
    <mergeCell ref="AC19:AC20"/>
    <mergeCell ref="AD19:AD20"/>
    <mergeCell ref="Q24:W24"/>
    <mergeCell ref="X24:AD24"/>
    <mergeCell ref="Q26:Q27"/>
    <mergeCell ref="T26:T27"/>
    <mergeCell ref="V26:V27"/>
    <mergeCell ref="W26:W27"/>
    <mergeCell ref="Z26:Z27"/>
    <mergeCell ref="AA26:AA27"/>
    <mergeCell ref="Q19:Q20"/>
    <mergeCell ref="T19:T20"/>
    <mergeCell ref="V19:V20"/>
    <mergeCell ref="W19:W20"/>
    <mergeCell ref="Z19:Z20"/>
    <mergeCell ref="AA19:AA20"/>
    <mergeCell ref="AC26:AC27"/>
    <mergeCell ref="AD26:AD27"/>
    <mergeCell ref="Q30:Q31"/>
    <mergeCell ref="T30:T31"/>
    <mergeCell ref="V30:V31"/>
    <mergeCell ref="W30:W31"/>
    <mergeCell ref="Z30:Z31"/>
    <mergeCell ref="AA30:AA31"/>
    <mergeCell ref="Q28:Q29"/>
    <mergeCell ref="T28:T29"/>
    <mergeCell ref="V28:V29"/>
    <mergeCell ref="W28:W29"/>
    <mergeCell ref="Z28:Z29"/>
    <mergeCell ref="AA28:AA29"/>
    <mergeCell ref="AA39:AA40"/>
    <mergeCell ref="AC39:AC40"/>
    <mergeCell ref="AD39:AD40"/>
    <mergeCell ref="AC41:AC42"/>
    <mergeCell ref="AD41:AD42"/>
    <mergeCell ref="Q32:Q33"/>
    <mergeCell ref="T32:T33"/>
    <mergeCell ref="V32:V33"/>
    <mergeCell ref="W32:W33"/>
    <mergeCell ref="Z32:Z33"/>
    <mergeCell ref="AA32:AA33"/>
    <mergeCell ref="AC32:AC33"/>
    <mergeCell ref="AD32:AD33"/>
    <mergeCell ref="AD52:AD53"/>
    <mergeCell ref="Q54:Q55"/>
    <mergeCell ref="T43:T44"/>
    <mergeCell ref="V43:V44"/>
    <mergeCell ref="W43:W44"/>
    <mergeCell ref="Z43:Z44"/>
    <mergeCell ref="AA43:AA44"/>
    <mergeCell ref="AC43:AC44"/>
    <mergeCell ref="AD43:AD44"/>
    <mergeCell ref="Z54:Z55"/>
    <mergeCell ref="AA54:AA55"/>
    <mergeCell ref="AC54:AC55"/>
    <mergeCell ref="AD54:AD55"/>
    <mergeCell ref="AC45:AC46"/>
    <mergeCell ref="AD45:AD46"/>
    <mergeCell ref="Q50:W50"/>
    <mergeCell ref="X50:AD50"/>
    <mergeCell ref="Q52:Q53"/>
    <mergeCell ref="T52:T53"/>
    <mergeCell ref="V52:V53"/>
    <mergeCell ref="W52:W53"/>
    <mergeCell ref="Z52:Z53"/>
    <mergeCell ref="AA52:AA53"/>
    <mergeCell ref="Q45:Q46"/>
    <mergeCell ref="AD56:AD57"/>
    <mergeCell ref="Q58:Q59"/>
    <mergeCell ref="T58:T59"/>
    <mergeCell ref="V58:V59"/>
    <mergeCell ref="W58:W59"/>
    <mergeCell ref="Z58:Z59"/>
    <mergeCell ref="AA58:AA59"/>
    <mergeCell ref="AC58:AC59"/>
    <mergeCell ref="AD58:AD59"/>
    <mergeCell ref="Q56:Q57"/>
    <mergeCell ref="T56:T57"/>
    <mergeCell ref="V56:V57"/>
    <mergeCell ref="W56:W57"/>
    <mergeCell ref="Z56:Z57"/>
    <mergeCell ref="AA56:AA57"/>
    <mergeCell ref="T54:T55"/>
    <mergeCell ref="V54:V55"/>
    <mergeCell ref="W54:W55"/>
    <mergeCell ref="W45:W46"/>
    <mergeCell ref="Z45:Z46"/>
    <mergeCell ref="AA45:AA46"/>
    <mergeCell ref="B8:D8"/>
    <mergeCell ref="Q8:S8"/>
    <mergeCell ref="AC56:AC57"/>
    <mergeCell ref="AC52:AC53"/>
    <mergeCell ref="T45:T46"/>
    <mergeCell ref="V45:V46"/>
    <mergeCell ref="T41:T42"/>
    <mergeCell ref="V41:V42"/>
    <mergeCell ref="W41:W42"/>
    <mergeCell ref="Z41:Z42"/>
    <mergeCell ref="AA41:AA42"/>
    <mergeCell ref="Q37:W37"/>
    <mergeCell ref="X37:AD37"/>
    <mergeCell ref="Q39:Q40"/>
    <mergeCell ref="T39:T40"/>
    <mergeCell ref="V39:V40"/>
    <mergeCell ref="W39:W40"/>
    <mergeCell ref="Z39:Z40"/>
  </mergeCells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AA1DD-7E36-4AF6-9C84-161AC4CCFD23}">
  <dimension ref="A1:O66"/>
  <sheetViews>
    <sheetView zoomScale="74" zoomScaleNormal="90" workbookViewId="0">
      <selection activeCell="M10" sqref="M10"/>
    </sheetView>
  </sheetViews>
  <sheetFormatPr defaultRowHeight="14.5" x14ac:dyDescent="0.35"/>
  <cols>
    <col min="1" max="1" width="8.81640625" bestFit="1" customWidth="1"/>
    <col min="4" max="4" width="11.36328125" customWidth="1"/>
    <col min="5" max="5" width="10.36328125" customWidth="1"/>
    <col min="6" max="6" width="10.54296875" customWidth="1"/>
    <col min="7" max="8" width="8.81640625" bestFit="1" customWidth="1"/>
    <col min="11" max="11" width="8.81640625" bestFit="1" customWidth="1"/>
    <col min="12" max="13" width="13.08984375" customWidth="1"/>
    <col min="14" max="14" width="13.26953125" customWidth="1"/>
    <col min="15" max="15" width="8.81640625" bestFit="1" customWidth="1"/>
  </cols>
  <sheetData>
    <row r="1" spans="1:15" ht="30" customHeight="1" thickBot="1" x14ac:dyDescent="0.65">
      <c r="A1" s="360" t="s">
        <v>10</v>
      </c>
    </row>
    <row r="2" spans="1:15" ht="15" thickBot="1" x14ac:dyDescent="0.4">
      <c r="B2" s="361" t="s">
        <v>369</v>
      </c>
      <c r="C2" s="362" t="s">
        <v>370</v>
      </c>
      <c r="D2" s="362" t="s">
        <v>371</v>
      </c>
      <c r="E2" s="363" t="s">
        <v>372</v>
      </c>
      <c r="L2" s="364"/>
    </row>
    <row r="3" spans="1:15" x14ac:dyDescent="0.35">
      <c r="B3" s="365" t="s">
        <v>373</v>
      </c>
      <c r="C3" s="366"/>
      <c r="D3" s="367">
        <v>130.29749687278101</v>
      </c>
      <c r="E3" s="368">
        <v>141.80128558909499</v>
      </c>
    </row>
    <row r="4" spans="1:15" ht="15" thickBot="1" x14ac:dyDescent="0.4">
      <c r="B4" s="369" t="s">
        <v>374</v>
      </c>
      <c r="C4" s="370"/>
      <c r="D4" s="370">
        <v>6.8840848150174098E-9</v>
      </c>
      <c r="E4" s="371">
        <v>4.5673154022340301E-11</v>
      </c>
      <c r="L4" s="372" t="s">
        <v>375</v>
      </c>
      <c r="M4" s="372"/>
    </row>
    <row r="6" spans="1:15" x14ac:dyDescent="0.35">
      <c r="A6" s="55"/>
      <c r="B6" s="55" t="s">
        <v>376</v>
      </c>
      <c r="C6" s="1"/>
      <c r="D6" s="1"/>
      <c r="E6" s="1"/>
      <c r="F6" s="1"/>
      <c r="G6" s="1"/>
      <c r="H6" s="2"/>
      <c r="I6" s="1"/>
      <c r="J6" s="1"/>
      <c r="K6" s="2"/>
      <c r="L6" s="1"/>
      <c r="M6" s="1"/>
      <c r="N6" s="2"/>
      <c r="O6" s="2"/>
    </row>
    <row r="7" spans="1:15" x14ac:dyDescent="0.35">
      <c r="A7" s="373" t="s">
        <v>124</v>
      </c>
      <c r="B7" s="373"/>
      <c r="C7" s="373"/>
      <c r="D7" s="373"/>
      <c r="E7" s="373"/>
      <c r="F7" s="373"/>
      <c r="G7" s="373"/>
      <c r="H7" s="374"/>
      <c r="I7" s="375" t="s">
        <v>125</v>
      </c>
      <c r="J7" s="234"/>
      <c r="K7" s="234"/>
      <c r="L7" s="234"/>
      <c r="M7" s="234"/>
      <c r="N7" s="234"/>
      <c r="O7" s="235"/>
    </row>
    <row r="8" spans="1:15" ht="51.5" x14ac:dyDescent="0.35">
      <c r="A8" s="56" t="s">
        <v>126</v>
      </c>
      <c r="B8" s="376" t="s">
        <v>0</v>
      </c>
      <c r="C8" s="58" t="s">
        <v>1</v>
      </c>
      <c r="D8" s="59" t="s">
        <v>127</v>
      </c>
      <c r="E8" s="60" t="s">
        <v>128</v>
      </c>
      <c r="F8" s="59" t="s">
        <v>129</v>
      </c>
      <c r="G8" s="60" t="s">
        <v>130</v>
      </c>
      <c r="H8" s="377" t="s">
        <v>2</v>
      </c>
      <c r="I8" s="58" t="s">
        <v>1</v>
      </c>
      <c r="J8" s="378" t="s">
        <v>3</v>
      </c>
      <c r="K8" s="379" t="s">
        <v>4</v>
      </c>
      <c r="L8" s="380" t="s">
        <v>131</v>
      </c>
      <c r="M8" s="380" t="s">
        <v>377</v>
      </c>
      <c r="N8" s="381" t="s">
        <v>133</v>
      </c>
      <c r="O8" s="382" t="s">
        <v>6</v>
      </c>
    </row>
    <row r="9" spans="1:15" x14ac:dyDescent="0.35">
      <c r="A9" s="246" t="s">
        <v>378</v>
      </c>
      <c r="B9" s="383" t="s">
        <v>134</v>
      </c>
      <c r="C9" s="55" t="s">
        <v>85</v>
      </c>
      <c r="D9" s="1">
        <v>22.04</v>
      </c>
      <c r="E9" s="238">
        <f>AVERAGE(D9:D10)</f>
        <v>21.86</v>
      </c>
      <c r="F9" s="1">
        <v>18.559999999999999</v>
      </c>
      <c r="G9" s="238">
        <f>AVERAGE(F9:F10)</f>
        <v>18.535</v>
      </c>
      <c r="H9" s="244">
        <f>GEOMEAN(E9,G9)</f>
        <v>20.12896172185739</v>
      </c>
      <c r="I9" s="1" t="s">
        <v>85</v>
      </c>
      <c r="J9" s="1">
        <v>36.03</v>
      </c>
      <c r="K9" s="242">
        <f>GEOMEAN(J10,J9)</f>
        <v>37.96314001765397</v>
      </c>
      <c r="L9" s="238">
        <f>K9-H9</f>
        <v>17.83417829579658</v>
      </c>
      <c r="M9" s="67">
        <f>AVERAGE(L9,L23)</f>
        <v>17.444847718247509</v>
      </c>
      <c r="N9" s="242">
        <f>L9-M9</f>
        <v>0.38933057754907097</v>
      </c>
      <c r="O9" s="244">
        <f>2^(-N9)</f>
        <v>0.76348378510389592</v>
      </c>
    </row>
    <row r="10" spans="1:15" x14ac:dyDescent="0.35">
      <c r="A10" s="246"/>
      <c r="B10" s="384"/>
      <c r="C10" s="55" t="s">
        <v>86</v>
      </c>
      <c r="D10" s="1">
        <v>21.68</v>
      </c>
      <c r="E10" s="239"/>
      <c r="F10" s="1">
        <v>18.510000000000002</v>
      </c>
      <c r="G10" s="239"/>
      <c r="H10" s="245"/>
      <c r="I10" s="1" t="s">
        <v>87</v>
      </c>
      <c r="J10" s="1">
        <v>40</v>
      </c>
      <c r="K10" s="243"/>
      <c r="L10" s="239"/>
      <c r="M10" s="72"/>
      <c r="N10" s="243"/>
      <c r="O10" s="245"/>
    </row>
    <row r="11" spans="1:15" x14ac:dyDescent="0.35">
      <c r="A11" s="246" t="s">
        <v>379</v>
      </c>
      <c r="B11" s="383" t="s">
        <v>137</v>
      </c>
      <c r="C11" s="55" t="s">
        <v>87</v>
      </c>
      <c r="D11" s="1">
        <v>22.16</v>
      </c>
      <c r="E11" s="238">
        <f>AVERAGE(D11:D12)</f>
        <v>22.105</v>
      </c>
      <c r="F11" s="1">
        <v>18.98</v>
      </c>
      <c r="G11" s="238">
        <f>AVERAGE(F11:F12)</f>
        <v>18.939999999999998</v>
      </c>
      <c r="H11" s="244">
        <f>GEOMEAN(E11,G11)</f>
        <v>20.46139535808836</v>
      </c>
      <c r="I11" s="1" t="s">
        <v>86</v>
      </c>
      <c r="J11" s="1">
        <v>37.56</v>
      </c>
      <c r="K11" s="242">
        <f>GEOMEAN(J12,J11)</f>
        <v>38.760804945202054</v>
      </c>
      <c r="L11" s="238">
        <f>K11-H11</f>
        <v>18.299409587113693</v>
      </c>
      <c r="M11" s="67"/>
      <c r="N11" s="242">
        <f>L11-M9</f>
        <v>0.85456186886618468</v>
      </c>
      <c r="O11" s="244">
        <f>2^(-N11)</f>
        <v>0.55303325147461924</v>
      </c>
    </row>
    <row r="12" spans="1:15" x14ac:dyDescent="0.35">
      <c r="A12" s="246"/>
      <c r="B12" s="384"/>
      <c r="C12" s="55" t="s">
        <v>88</v>
      </c>
      <c r="D12" s="1">
        <v>22.05</v>
      </c>
      <c r="E12" s="239"/>
      <c r="F12" s="1">
        <v>18.899999999999999</v>
      </c>
      <c r="G12" s="239"/>
      <c r="H12" s="245"/>
      <c r="I12" s="1" t="s">
        <v>88</v>
      </c>
      <c r="J12" s="75">
        <v>40</v>
      </c>
      <c r="K12" s="243"/>
      <c r="L12" s="239"/>
      <c r="M12" s="72"/>
      <c r="N12" s="243"/>
      <c r="O12" s="245"/>
    </row>
    <row r="13" spans="1:15" x14ac:dyDescent="0.35">
      <c r="A13" s="246" t="s">
        <v>380</v>
      </c>
      <c r="B13" s="383" t="s">
        <v>381</v>
      </c>
      <c r="C13" s="55" t="s">
        <v>89</v>
      </c>
      <c r="D13" s="1">
        <v>20.64</v>
      </c>
      <c r="E13" s="238">
        <f>AVERAGE(D13:D14)</f>
        <v>20.555</v>
      </c>
      <c r="F13" s="1">
        <v>17.37</v>
      </c>
      <c r="G13" s="238">
        <f>AVERAGE(F13:F14)</f>
        <v>17.405000000000001</v>
      </c>
      <c r="H13" s="244">
        <f>GEOMEAN(E13,G13)</f>
        <v>18.91453872025432</v>
      </c>
      <c r="I13" s="1" t="s">
        <v>64</v>
      </c>
      <c r="J13" s="1">
        <v>34.380000000000003</v>
      </c>
      <c r="K13" s="242">
        <f>GEOMEAN(J14,J13)</f>
        <v>34.619168100923517</v>
      </c>
      <c r="L13" s="238">
        <f>K13-H13</f>
        <v>15.704629380669196</v>
      </c>
      <c r="M13" s="67"/>
      <c r="N13" s="242">
        <f>L13-M9</f>
        <v>-1.7402183375783125</v>
      </c>
      <c r="O13" s="244">
        <f>2^(-N13)</f>
        <v>3.3408572450483147</v>
      </c>
    </row>
    <row r="14" spans="1:15" x14ac:dyDescent="0.35">
      <c r="A14" s="246"/>
      <c r="B14" s="384"/>
      <c r="C14" s="55" t="s">
        <v>90</v>
      </c>
      <c r="D14" s="1">
        <v>20.47</v>
      </c>
      <c r="E14" s="239"/>
      <c r="F14" s="1">
        <v>17.440000000000001</v>
      </c>
      <c r="G14" s="239"/>
      <c r="H14" s="245"/>
      <c r="I14" s="1" t="s">
        <v>65</v>
      </c>
      <c r="J14" s="1">
        <v>34.86</v>
      </c>
      <c r="K14" s="243"/>
      <c r="L14" s="239"/>
      <c r="M14" s="72"/>
      <c r="N14" s="243"/>
      <c r="O14" s="245"/>
    </row>
    <row r="15" spans="1:15" x14ac:dyDescent="0.35">
      <c r="A15" s="246" t="s">
        <v>382</v>
      </c>
      <c r="B15" s="383" t="s">
        <v>7</v>
      </c>
      <c r="C15" s="55" t="s">
        <v>142</v>
      </c>
      <c r="D15" s="1"/>
      <c r="E15" s="238" t="e">
        <f>AVERAGE(D15:D16)</f>
        <v>#DIV/0!</v>
      </c>
      <c r="F15" s="1"/>
      <c r="G15" s="238" t="e">
        <f>AVERAGE(F15:F16)</f>
        <v>#DIV/0!</v>
      </c>
      <c r="H15" s="244" t="e">
        <f>GEOMEAN(E15,G15)</f>
        <v>#DIV/0!</v>
      </c>
      <c r="I15" s="1" t="s">
        <v>8</v>
      </c>
      <c r="J15" s="1"/>
      <c r="K15" s="242" t="e">
        <f>GEOMEAN(J16,J15)</f>
        <v>#NUM!</v>
      </c>
      <c r="L15" s="238" t="e">
        <f>K15-H15</f>
        <v>#NUM!</v>
      </c>
      <c r="M15" s="67"/>
      <c r="N15" s="242" t="e">
        <f>L15-L15</f>
        <v>#NUM!</v>
      </c>
      <c r="O15" s="244" t="e">
        <f>2^(-N15)</f>
        <v>#NUM!</v>
      </c>
    </row>
    <row r="16" spans="1:15" x14ac:dyDescent="0.35">
      <c r="A16" s="246"/>
      <c r="B16" s="384"/>
      <c r="C16" s="55"/>
      <c r="D16" s="1"/>
      <c r="E16" s="239"/>
      <c r="F16" s="1"/>
      <c r="G16" s="239"/>
      <c r="H16" s="245"/>
      <c r="I16" s="1"/>
      <c r="J16" s="1"/>
      <c r="K16" s="243"/>
      <c r="L16" s="239"/>
      <c r="M16" s="72"/>
      <c r="N16" s="243"/>
      <c r="O16" s="245"/>
    </row>
    <row r="17" spans="1:15" x14ac:dyDescent="0.35">
      <c r="A17" s="246" t="s">
        <v>383</v>
      </c>
      <c r="B17" s="383" t="s">
        <v>9</v>
      </c>
      <c r="C17" s="55" t="s">
        <v>143</v>
      </c>
      <c r="D17" s="1"/>
      <c r="E17" s="238" t="e">
        <f t="shared" ref="E17" si="0">AVERAGE(D17:D18)</f>
        <v>#DIV/0!</v>
      </c>
      <c r="F17" s="1"/>
      <c r="G17" s="238" t="e">
        <f t="shared" ref="G17" si="1">AVERAGE(F17:F18)</f>
        <v>#DIV/0!</v>
      </c>
      <c r="H17" s="244" t="e">
        <f t="shared" ref="H17" si="2">GEOMEAN(E17,G17)</f>
        <v>#DIV/0!</v>
      </c>
      <c r="I17" s="1" t="s">
        <v>145</v>
      </c>
      <c r="J17" s="1"/>
      <c r="K17" s="242" t="e">
        <f t="shared" ref="K17" si="3">GEOMEAN(J18,J17)</f>
        <v>#NUM!</v>
      </c>
      <c r="L17" s="238" t="e">
        <f t="shared" ref="L17" si="4">K17-H17</f>
        <v>#NUM!</v>
      </c>
      <c r="M17" s="67"/>
      <c r="N17" s="242" t="e">
        <f>L17-L17</f>
        <v>#NUM!</v>
      </c>
      <c r="O17" s="244" t="e">
        <f t="shared" ref="O17" si="5">2^(-N17)</f>
        <v>#NUM!</v>
      </c>
    </row>
    <row r="18" spans="1:15" x14ac:dyDescent="0.35">
      <c r="A18" s="246"/>
      <c r="B18" s="384"/>
      <c r="C18" s="55"/>
      <c r="D18" s="1"/>
      <c r="E18" s="239"/>
      <c r="F18" s="1"/>
      <c r="G18" s="239"/>
      <c r="H18" s="245"/>
      <c r="I18" s="1"/>
      <c r="J18" s="1"/>
      <c r="K18" s="243"/>
      <c r="L18" s="239"/>
      <c r="M18" s="72"/>
      <c r="N18" s="243"/>
      <c r="O18" s="245"/>
    </row>
    <row r="20" spans="1:15" x14ac:dyDescent="0.35">
      <c r="A20" s="55"/>
      <c r="B20" s="55" t="s">
        <v>384</v>
      </c>
      <c r="C20" s="1"/>
      <c r="D20" s="1"/>
      <c r="E20" s="1"/>
      <c r="F20" s="1"/>
      <c r="G20" s="1"/>
      <c r="H20" s="2"/>
      <c r="I20" s="1"/>
      <c r="J20" s="1"/>
      <c r="K20" s="2"/>
      <c r="L20" s="1"/>
      <c r="M20" s="1"/>
      <c r="N20" s="2"/>
      <c r="O20" s="2"/>
    </row>
    <row r="21" spans="1:15" x14ac:dyDescent="0.35">
      <c r="A21" s="373" t="s">
        <v>124</v>
      </c>
      <c r="B21" s="373"/>
      <c r="C21" s="373"/>
      <c r="D21" s="373"/>
      <c r="E21" s="373"/>
      <c r="F21" s="373"/>
      <c r="G21" s="373"/>
      <c r="H21" s="374"/>
      <c r="I21" s="375" t="s">
        <v>125</v>
      </c>
      <c r="J21" s="234"/>
      <c r="K21" s="234"/>
      <c r="L21" s="234"/>
      <c r="M21" s="234"/>
      <c r="N21" s="234"/>
      <c r="O21" s="235"/>
    </row>
    <row r="22" spans="1:15" ht="51.5" x14ac:dyDescent="0.35">
      <c r="A22" s="56" t="s">
        <v>126</v>
      </c>
      <c r="B22" s="376" t="s">
        <v>0</v>
      </c>
      <c r="C22" s="58" t="s">
        <v>1</v>
      </c>
      <c r="D22" s="59" t="s">
        <v>127</v>
      </c>
      <c r="E22" s="60" t="s">
        <v>128</v>
      </c>
      <c r="F22" s="59" t="s">
        <v>129</v>
      </c>
      <c r="G22" s="60" t="s">
        <v>130</v>
      </c>
      <c r="H22" s="377" t="s">
        <v>2</v>
      </c>
      <c r="I22" s="58" t="s">
        <v>1</v>
      </c>
      <c r="J22" s="378" t="s">
        <v>3</v>
      </c>
      <c r="K22" s="379" t="s">
        <v>4</v>
      </c>
      <c r="L22" s="380" t="s">
        <v>131</v>
      </c>
      <c r="M22" s="380"/>
      <c r="N22" s="381" t="s">
        <v>133</v>
      </c>
      <c r="O22" s="382" t="s">
        <v>6</v>
      </c>
    </row>
    <row r="23" spans="1:15" x14ac:dyDescent="0.35">
      <c r="A23" s="246" t="s">
        <v>385</v>
      </c>
      <c r="B23" s="383" t="s">
        <v>134</v>
      </c>
      <c r="C23" s="55" t="s">
        <v>85</v>
      </c>
      <c r="D23" s="1">
        <v>18.649999999999999</v>
      </c>
      <c r="E23" s="238">
        <f>AVERAGE(D23:D24)</f>
        <v>18.664999999999999</v>
      </c>
      <c r="F23" s="1">
        <v>16.829999999999998</v>
      </c>
      <c r="G23" s="238">
        <f>AVERAGE(F23:F24)</f>
        <v>16.954999999999998</v>
      </c>
      <c r="H23" s="244">
        <f>GEOMEAN(E23,G23)</f>
        <v>17.78946528145239</v>
      </c>
      <c r="I23" s="1" t="s">
        <v>11</v>
      </c>
      <c r="J23" s="1">
        <v>34.880000000000003</v>
      </c>
      <c r="K23" s="242">
        <f>GEOMEAN(J24,J23)</f>
        <v>34.844982422150828</v>
      </c>
      <c r="L23" s="238">
        <f>K23-H23</f>
        <v>17.055517140698438</v>
      </c>
      <c r="M23" s="67">
        <v>17.440000000000001</v>
      </c>
      <c r="N23" s="242">
        <f>L23-M23</f>
        <v>-0.38448285930156345</v>
      </c>
      <c r="O23" s="244">
        <f>2^(-N23)</f>
        <v>1.3053917795037353</v>
      </c>
    </row>
    <row r="24" spans="1:15" x14ac:dyDescent="0.35">
      <c r="A24" s="246"/>
      <c r="B24" s="384"/>
      <c r="C24" s="55" t="s">
        <v>86</v>
      </c>
      <c r="D24" s="1">
        <v>18.68</v>
      </c>
      <c r="E24" s="239"/>
      <c r="F24" s="1">
        <v>17.079999999999998</v>
      </c>
      <c r="G24" s="239"/>
      <c r="H24" s="245"/>
      <c r="I24" s="1" t="s">
        <v>12</v>
      </c>
      <c r="J24" s="1">
        <v>34.81</v>
      </c>
      <c r="K24" s="243"/>
      <c r="L24" s="239"/>
      <c r="M24" s="72"/>
      <c r="N24" s="243"/>
      <c r="O24" s="245"/>
    </row>
    <row r="25" spans="1:15" x14ac:dyDescent="0.35">
      <c r="A25" s="246" t="s">
        <v>386</v>
      </c>
      <c r="B25" s="383" t="s">
        <v>137</v>
      </c>
      <c r="C25" s="55" t="s">
        <v>87</v>
      </c>
      <c r="D25" s="1">
        <v>20.93</v>
      </c>
      <c r="E25" s="238">
        <f>AVERAGE(D25:D26)</f>
        <v>20.824999999999999</v>
      </c>
      <c r="F25" s="1">
        <v>17.16</v>
      </c>
      <c r="G25" s="238">
        <f>AVERAGE(F25:F26)</f>
        <v>17.204999999999998</v>
      </c>
      <c r="H25" s="244">
        <f>GEOMEAN(E25,G25)</f>
        <v>18.928658827291486</v>
      </c>
      <c r="I25" s="1" t="s">
        <v>13</v>
      </c>
      <c r="J25" s="1">
        <v>35.76</v>
      </c>
      <c r="K25" s="242">
        <f>GEOMEAN(J26,J25)</f>
        <v>35.754999650398538</v>
      </c>
      <c r="L25" s="238">
        <f>K25-H25</f>
        <v>16.826340823107053</v>
      </c>
      <c r="M25" s="67"/>
      <c r="N25" s="242">
        <f>L25-M23</f>
        <v>-0.61365917689294847</v>
      </c>
      <c r="O25" s="244">
        <f>2^(-N25)</f>
        <v>1.530135247089474</v>
      </c>
    </row>
    <row r="26" spans="1:15" x14ac:dyDescent="0.35">
      <c r="A26" s="246"/>
      <c r="B26" s="384"/>
      <c r="C26" s="55" t="s">
        <v>88</v>
      </c>
      <c r="D26" s="1">
        <v>20.72</v>
      </c>
      <c r="E26" s="239"/>
      <c r="F26" s="1">
        <v>17.25</v>
      </c>
      <c r="G26" s="239"/>
      <c r="H26" s="245"/>
      <c r="I26" s="1" t="s">
        <v>14</v>
      </c>
      <c r="J26" s="75">
        <v>35.75</v>
      </c>
      <c r="K26" s="243"/>
      <c r="L26" s="239"/>
      <c r="M26" s="72"/>
      <c r="N26" s="243"/>
      <c r="O26" s="245"/>
    </row>
    <row r="27" spans="1:15" x14ac:dyDescent="0.35">
      <c r="A27" s="246" t="s">
        <v>387</v>
      </c>
      <c r="B27" s="383" t="s">
        <v>381</v>
      </c>
      <c r="C27" s="55" t="s">
        <v>89</v>
      </c>
      <c r="D27" s="1">
        <v>20.78</v>
      </c>
      <c r="E27" s="238">
        <f>AVERAGE(D27:D28)</f>
        <v>20.78</v>
      </c>
      <c r="F27" s="1">
        <v>16.440000000000001</v>
      </c>
      <c r="G27" s="238">
        <f>AVERAGE(F27:F28)</f>
        <v>16.48</v>
      </c>
      <c r="H27" s="244">
        <f>GEOMEAN(E27,G27)</f>
        <v>18.505523499755419</v>
      </c>
      <c r="I27" s="1" t="s">
        <v>15</v>
      </c>
      <c r="J27" s="1">
        <v>32.93</v>
      </c>
      <c r="K27" s="242">
        <f>GEOMEAN(J28,J27)</f>
        <v>33.302888763589266</v>
      </c>
      <c r="L27" s="238">
        <f>K27-H27</f>
        <v>14.797365263833846</v>
      </c>
      <c r="M27" s="67"/>
      <c r="N27" s="242">
        <f>L27-M23</f>
        <v>-2.6426347361661549</v>
      </c>
      <c r="O27" s="244">
        <f>2^(-N27)</f>
        <v>6.2447106948724116</v>
      </c>
    </row>
    <row r="28" spans="1:15" x14ac:dyDescent="0.35">
      <c r="A28" s="246"/>
      <c r="B28" s="384"/>
      <c r="C28" s="55" t="s">
        <v>90</v>
      </c>
      <c r="D28" s="1">
        <v>20.78</v>
      </c>
      <c r="E28" s="239"/>
      <c r="F28" s="1">
        <v>16.52</v>
      </c>
      <c r="G28" s="239"/>
      <c r="H28" s="245"/>
      <c r="I28" s="1" t="s">
        <v>16</v>
      </c>
      <c r="J28" s="1">
        <v>33.68</v>
      </c>
      <c r="K28" s="243"/>
      <c r="L28" s="239"/>
      <c r="M28" s="72"/>
      <c r="N28" s="243"/>
      <c r="O28" s="245"/>
    </row>
    <row r="29" spans="1:15" x14ac:dyDescent="0.35">
      <c r="A29" s="246" t="s">
        <v>388</v>
      </c>
      <c r="B29" s="383" t="s">
        <v>389</v>
      </c>
      <c r="C29" s="55" t="s">
        <v>85</v>
      </c>
      <c r="D29" s="1">
        <v>21.11</v>
      </c>
      <c r="E29" s="238">
        <f>AVERAGE(D29:D30)</f>
        <v>21.024999999999999</v>
      </c>
      <c r="F29" s="1">
        <v>16.600000000000001</v>
      </c>
      <c r="G29" s="238">
        <f>AVERAGE(F29:F30)</f>
        <v>16.649999999999999</v>
      </c>
      <c r="H29" s="244">
        <f>GEOMEAN(E29,G29)</f>
        <v>18.710057455817712</v>
      </c>
      <c r="I29" s="1" t="s">
        <v>17</v>
      </c>
      <c r="J29" s="1">
        <v>31.87</v>
      </c>
      <c r="K29" s="242">
        <f>GEOMEAN(J30,J29)</f>
        <v>32.074344888087737</v>
      </c>
      <c r="L29" s="238">
        <f>K29-H29</f>
        <v>13.364287432270025</v>
      </c>
      <c r="M29" s="67"/>
      <c r="N29" s="242">
        <f>L29-M23</f>
        <v>-4.0757125677299761</v>
      </c>
      <c r="O29" s="244">
        <f>2^(-N29)</f>
        <v>16.862102952845113</v>
      </c>
    </row>
    <row r="30" spans="1:15" x14ac:dyDescent="0.35">
      <c r="A30" s="246"/>
      <c r="B30" s="384"/>
      <c r="C30" s="55" t="s">
        <v>86</v>
      </c>
      <c r="D30" s="1">
        <v>20.94</v>
      </c>
      <c r="E30" s="239"/>
      <c r="F30" s="1">
        <v>16.7</v>
      </c>
      <c r="G30" s="239"/>
      <c r="H30" s="245"/>
      <c r="I30" s="1" t="s">
        <v>18</v>
      </c>
      <c r="J30" s="1">
        <v>32.28</v>
      </c>
      <c r="K30" s="243"/>
      <c r="L30" s="239"/>
      <c r="M30" s="72"/>
      <c r="N30" s="243"/>
      <c r="O30" s="245"/>
    </row>
    <row r="31" spans="1:15" x14ac:dyDescent="0.35">
      <c r="A31" s="246" t="s">
        <v>390</v>
      </c>
      <c r="B31" s="383" t="s">
        <v>391</v>
      </c>
      <c r="C31" s="55" t="s">
        <v>87</v>
      </c>
      <c r="D31" s="1">
        <v>20.38</v>
      </c>
      <c r="E31" s="238">
        <f>AVERAGE(D31:D32)</f>
        <v>20.384999999999998</v>
      </c>
      <c r="F31" s="1">
        <v>17.18</v>
      </c>
      <c r="G31" s="238">
        <f>AVERAGE(F31:F32)</f>
        <v>17.240000000000002</v>
      </c>
      <c r="H31" s="244">
        <f>GEOMEAN(E31,G31)</f>
        <v>18.746663703176626</v>
      </c>
      <c r="I31" s="1" t="s">
        <v>19</v>
      </c>
      <c r="J31" s="1">
        <v>32.090000000000003</v>
      </c>
      <c r="K31" s="242">
        <f>GEOMEAN(J32,J31)</f>
        <v>32.189844671883712</v>
      </c>
      <c r="L31" s="238">
        <f>K31-H31</f>
        <v>13.443180968707086</v>
      </c>
      <c r="M31" s="67"/>
      <c r="N31" s="242">
        <f>L31-M23</f>
        <v>-3.9968190312929153</v>
      </c>
      <c r="O31" s="244">
        <f>2^(-N31)</f>
        <v>15.964760791528038</v>
      </c>
    </row>
    <row r="32" spans="1:15" x14ac:dyDescent="0.35">
      <c r="A32" s="246"/>
      <c r="B32" s="384"/>
      <c r="C32" s="55" t="s">
        <v>88</v>
      </c>
      <c r="D32" s="1">
        <v>20.39</v>
      </c>
      <c r="E32" s="239"/>
      <c r="F32" s="1">
        <v>17.3</v>
      </c>
      <c r="G32" s="239"/>
      <c r="H32" s="245"/>
      <c r="I32" s="1" t="s">
        <v>20</v>
      </c>
      <c r="J32" s="75">
        <v>32.29</v>
      </c>
      <c r="K32" s="243"/>
      <c r="L32" s="239"/>
      <c r="M32" s="72"/>
      <c r="N32" s="243"/>
      <c r="O32" s="245"/>
    </row>
    <row r="33" spans="1:15" x14ac:dyDescent="0.35">
      <c r="A33" s="246" t="s">
        <v>392</v>
      </c>
      <c r="B33" s="383" t="s">
        <v>393</v>
      </c>
      <c r="C33" s="55" t="s">
        <v>89</v>
      </c>
      <c r="D33" s="1">
        <v>20.97</v>
      </c>
      <c r="E33" s="238">
        <f>AVERAGE(D33:D34)</f>
        <v>21.045000000000002</v>
      </c>
      <c r="F33" s="1">
        <v>17.440000000000001</v>
      </c>
      <c r="G33" s="238">
        <f>AVERAGE(F33:F34)</f>
        <v>17.28</v>
      </c>
      <c r="H33" s="244">
        <f>GEOMEAN(E33,G33)</f>
        <v>19.0698085989346</v>
      </c>
      <c r="I33" s="1" t="s">
        <v>21</v>
      </c>
      <c r="J33" s="1">
        <v>32.869999999999997</v>
      </c>
      <c r="K33" s="242">
        <f>GEOMEAN(J34,J33)</f>
        <v>32.639189634548217</v>
      </c>
      <c r="L33" s="238">
        <f>K33-H33</f>
        <v>13.569381035613617</v>
      </c>
      <c r="M33" s="67"/>
      <c r="N33" s="242">
        <f>L33-M23</f>
        <v>-3.8706189643863844</v>
      </c>
      <c r="O33" s="244">
        <f>2^(-N33)</f>
        <v>14.627577577240071</v>
      </c>
    </row>
    <row r="34" spans="1:15" x14ac:dyDescent="0.35">
      <c r="A34" s="246"/>
      <c r="B34" s="384"/>
      <c r="C34" s="55" t="s">
        <v>90</v>
      </c>
      <c r="D34" s="1">
        <v>21.12</v>
      </c>
      <c r="E34" s="239"/>
      <c r="F34" s="1">
        <v>17.12</v>
      </c>
      <c r="G34" s="239"/>
      <c r="H34" s="245"/>
      <c r="I34" s="1" t="s">
        <v>22</v>
      </c>
      <c r="J34" s="1">
        <v>32.409999999999997</v>
      </c>
      <c r="K34" s="243"/>
      <c r="L34" s="239"/>
      <c r="M34" s="72"/>
      <c r="N34" s="243"/>
      <c r="O34" s="245"/>
    </row>
    <row r="35" spans="1:15" x14ac:dyDescent="0.35">
      <c r="A35" s="246" t="s">
        <v>394</v>
      </c>
      <c r="B35" s="383" t="s">
        <v>395</v>
      </c>
      <c r="C35" s="55" t="s">
        <v>142</v>
      </c>
      <c r="D35" s="1">
        <v>20.73</v>
      </c>
      <c r="E35" s="238">
        <f>AVERAGE(D35:D36)</f>
        <v>20.755000000000003</v>
      </c>
      <c r="F35" s="1">
        <v>17.27</v>
      </c>
      <c r="G35" s="238">
        <f>AVERAGE(F35:F36)</f>
        <v>17.174999999999997</v>
      </c>
      <c r="H35" s="244">
        <f>GEOMEAN(E35,G35)</f>
        <v>18.880336993814492</v>
      </c>
      <c r="I35" s="1" t="s">
        <v>145</v>
      </c>
      <c r="J35" s="1">
        <v>32.770000000000003</v>
      </c>
      <c r="K35" s="242">
        <f>GEOMEAN(J36,J35)</f>
        <v>32.624677776186545</v>
      </c>
      <c r="L35" s="238">
        <f>K35-H35</f>
        <v>13.744340782372053</v>
      </c>
      <c r="M35" s="67"/>
      <c r="N35" s="242">
        <f>L35-M23</f>
        <v>-3.6956592176279486</v>
      </c>
      <c r="O35" s="244">
        <f>2^(-N35)</f>
        <v>12.956994614586188</v>
      </c>
    </row>
    <row r="36" spans="1:15" x14ac:dyDescent="0.35">
      <c r="A36" s="246"/>
      <c r="B36" s="384"/>
      <c r="C36" s="55"/>
      <c r="D36" s="1">
        <v>20.78</v>
      </c>
      <c r="E36" s="239"/>
      <c r="F36" s="1">
        <v>17.079999999999998</v>
      </c>
      <c r="G36" s="239"/>
      <c r="H36" s="245"/>
      <c r="I36" s="1" t="s">
        <v>153</v>
      </c>
      <c r="J36" s="1">
        <v>32.479999999999997</v>
      </c>
      <c r="K36" s="243"/>
      <c r="L36" s="239"/>
      <c r="M36" s="72"/>
      <c r="N36" s="243"/>
      <c r="O36" s="245"/>
    </row>
    <row r="37" spans="1:15" x14ac:dyDescent="0.35">
      <c r="A37" s="246" t="s">
        <v>396</v>
      </c>
      <c r="B37" s="383" t="s">
        <v>397</v>
      </c>
      <c r="C37" s="55" t="s">
        <v>143</v>
      </c>
      <c r="D37" s="1">
        <v>20.77</v>
      </c>
      <c r="E37" s="238">
        <f t="shared" ref="E37" si="6">AVERAGE(D37:D38)</f>
        <v>20.740000000000002</v>
      </c>
      <c r="F37" s="1">
        <v>18.04</v>
      </c>
      <c r="G37" s="238">
        <f t="shared" ref="G37" si="7">AVERAGE(F37:F38)</f>
        <v>18.035</v>
      </c>
      <c r="H37" s="244">
        <f t="shared" ref="H37" si="8">GEOMEAN(E37,G37)</f>
        <v>19.340266285653879</v>
      </c>
      <c r="I37" s="1" t="s">
        <v>8</v>
      </c>
      <c r="J37" s="1">
        <v>32.01</v>
      </c>
      <c r="K37" s="242">
        <f t="shared" ref="K37" si="9">GEOMEAN(J38,J37)</f>
        <v>32.594660605688162</v>
      </c>
      <c r="L37" s="238">
        <f t="shared" ref="L37" si="10">K37-H37</f>
        <v>13.254394320034283</v>
      </c>
      <c r="M37" s="67"/>
      <c r="N37" s="242">
        <f>L37-M23</f>
        <v>-4.1856056799657182</v>
      </c>
      <c r="O37" s="244">
        <f t="shared" ref="O37" si="11">2^(-N37)</f>
        <v>18.196709408473666</v>
      </c>
    </row>
    <row r="38" spans="1:15" x14ac:dyDescent="0.35">
      <c r="A38" s="246"/>
      <c r="B38" s="384"/>
      <c r="C38" s="55"/>
      <c r="D38" s="1">
        <v>20.71</v>
      </c>
      <c r="E38" s="239"/>
      <c r="F38" s="1">
        <v>18.03</v>
      </c>
      <c r="G38" s="239"/>
      <c r="H38" s="245"/>
      <c r="I38" s="1" t="s">
        <v>23</v>
      </c>
      <c r="J38" s="1">
        <v>33.19</v>
      </c>
      <c r="K38" s="243"/>
      <c r="L38" s="239"/>
      <c r="M38" s="72"/>
      <c r="N38" s="243"/>
      <c r="O38" s="245"/>
    </row>
    <row r="39" spans="1:15" x14ac:dyDescent="0.35">
      <c r="A39" s="246" t="s">
        <v>398</v>
      </c>
      <c r="B39" s="383" t="s">
        <v>9</v>
      </c>
      <c r="C39" s="55" t="s">
        <v>143</v>
      </c>
      <c r="D39" s="55"/>
      <c r="E39" s="238" t="e">
        <f t="shared" ref="E39" si="12">AVERAGE(D39:D40)</f>
        <v>#DIV/0!</v>
      </c>
      <c r="F39" s="1"/>
      <c r="G39" s="238" t="e">
        <f t="shared" ref="G39" si="13">AVERAGE(F39:F40)</f>
        <v>#DIV/0!</v>
      </c>
      <c r="H39" s="244" t="e">
        <f t="shared" ref="H39" si="14">GEOMEAN(E39,G39)</f>
        <v>#DIV/0!</v>
      </c>
      <c r="I39" s="1" t="s">
        <v>145</v>
      </c>
      <c r="J39" s="1"/>
      <c r="K39" s="242" t="e">
        <f t="shared" ref="K39" si="15">GEOMEAN(J40,J39)</f>
        <v>#NUM!</v>
      </c>
      <c r="L39" s="238" t="e">
        <f t="shared" ref="L39" si="16">K39-H39</f>
        <v>#NUM!</v>
      </c>
      <c r="M39" s="67"/>
      <c r="N39" s="242" t="e">
        <f>L39-L39</f>
        <v>#NUM!</v>
      </c>
      <c r="O39" s="244" t="e">
        <f t="shared" ref="O39" si="17">2^(-N39)</f>
        <v>#NUM!</v>
      </c>
    </row>
    <row r="40" spans="1:15" x14ac:dyDescent="0.35">
      <c r="A40" s="246"/>
      <c r="B40" s="384"/>
      <c r="C40" s="55"/>
      <c r="D40" s="55"/>
      <c r="E40" s="239"/>
      <c r="F40" s="55"/>
      <c r="G40" s="239"/>
      <c r="H40" s="245"/>
      <c r="I40" s="1"/>
      <c r="J40" s="1"/>
      <c r="K40" s="243"/>
      <c r="L40" s="239"/>
      <c r="M40" s="72"/>
      <c r="N40" s="243"/>
      <c r="O40" s="245"/>
    </row>
    <row r="41" spans="1:15" x14ac:dyDescent="0.35">
      <c r="A41" s="246" t="s">
        <v>399</v>
      </c>
      <c r="B41" s="383" t="s">
        <v>7</v>
      </c>
      <c r="C41" s="55" t="s">
        <v>143</v>
      </c>
      <c r="D41" s="55"/>
      <c r="E41" s="238" t="e">
        <f t="shared" ref="E41" si="18">AVERAGE(D41:D42)</f>
        <v>#DIV/0!</v>
      </c>
      <c r="F41" s="55"/>
      <c r="G41" s="238" t="e">
        <f t="shared" ref="G41" si="19">AVERAGE(F41:F42)</f>
        <v>#DIV/0!</v>
      </c>
      <c r="H41" s="244" t="e">
        <f t="shared" ref="H41" si="20">GEOMEAN(E41,G41)</f>
        <v>#DIV/0!</v>
      </c>
      <c r="I41" s="1" t="s">
        <v>145</v>
      </c>
      <c r="J41" s="1"/>
      <c r="K41" s="242" t="e">
        <f t="shared" ref="K41" si="21">GEOMEAN(J42,J41)</f>
        <v>#NUM!</v>
      </c>
      <c r="L41" s="238" t="e">
        <f t="shared" ref="L41" si="22">K41-H41</f>
        <v>#NUM!</v>
      </c>
      <c r="M41" s="67"/>
      <c r="N41" s="242" t="e">
        <f>L41-L41</f>
        <v>#NUM!</v>
      </c>
      <c r="O41" s="244" t="e">
        <f t="shared" ref="O41" si="23">2^(-N41)</f>
        <v>#NUM!</v>
      </c>
    </row>
    <row r="42" spans="1:15" x14ac:dyDescent="0.35">
      <c r="A42" s="246"/>
      <c r="B42" s="384"/>
      <c r="C42" s="55"/>
      <c r="D42" s="55"/>
      <c r="E42" s="239"/>
      <c r="F42" s="55"/>
      <c r="G42" s="239"/>
      <c r="H42" s="245"/>
      <c r="I42" s="1"/>
      <c r="J42" s="1"/>
      <c r="K42" s="243"/>
      <c r="L42" s="239"/>
      <c r="M42" s="72"/>
      <c r="N42" s="243"/>
      <c r="O42" s="245"/>
    </row>
    <row r="44" spans="1:15" x14ac:dyDescent="0.35">
      <c r="A44" s="55"/>
      <c r="B44" s="55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1:15" x14ac:dyDescent="0.35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</row>
    <row r="46" spans="1:15" x14ac:dyDescent="0.35">
      <c r="A46" s="55"/>
      <c r="B46" s="117"/>
      <c r="C46" s="117"/>
      <c r="D46" s="117"/>
      <c r="E46" s="118"/>
      <c r="F46" s="117"/>
      <c r="G46" s="118"/>
      <c r="H46" s="118"/>
      <c r="I46" s="117"/>
      <c r="J46" s="117"/>
      <c r="K46" s="118"/>
      <c r="L46" s="118"/>
      <c r="M46" s="118"/>
      <c r="N46" s="117"/>
      <c r="O46" s="118"/>
    </row>
    <row r="47" spans="1:15" x14ac:dyDescent="0.35">
      <c r="A47" s="55"/>
      <c r="B47" s="55"/>
      <c r="C47" s="55"/>
      <c r="D47" s="55"/>
      <c r="E47" s="385"/>
      <c r="F47" s="1"/>
      <c r="G47" s="385"/>
      <c r="H47" s="385"/>
      <c r="I47" s="1"/>
      <c r="J47" s="1"/>
      <c r="K47" s="385"/>
      <c r="L47" s="385"/>
      <c r="M47" s="385"/>
      <c r="N47" s="385"/>
      <c r="O47" s="385"/>
    </row>
    <row r="48" spans="1:15" x14ac:dyDescent="0.35">
      <c r="A48" s="55"/>
      <c r="B48" s="55"/>
      <c r="C48" s="55"/>
      <c r="D48" s="55"/>
      <c r="E48" s="385"/>
      <c r="F48" s="1"/>
      <c r="G48" s="385"/>
      <c r="H48" s="385"/>
      <c r="I48" s="1"/>
      <c r="J48" s="1"/>
      <c r="K48" s="385"/>
      <c r="L48" s="385"/>
      <c r="M48" s="385"/>
      <c r="N48" s="385"/>
      <c r="O48" s="385"/>
    </row>
    <row r="49" spans="1:15" x14ac:dyDescent="0.35">
      <c r="A49" s="55"/>
      <c r="B49" s="55"/>
      <c r="C49" s="55"/>
      <c r="D49" s="55"/>
      <c r="E49" s="385"/>
      <c r="F49" s="1"/>
      <c r="G49" s="385"/>
      <c r="H49" s="385"/>
      <c r="I49" s="1"/>
      <c r="J49" s="1"/>
      <c r="K49" s="385"/>
      <c r="L49" s="385"/>
      <c r="M49" s="385"/>
      <c r="N49" s="385"/>
      <c r="O49" s="385"/>
    </row>
    <row r="50" spans="1:15" x14ac:dyDescent="0.35">
      <c r="A50" s="55"/>
      <c r="B50" s="55"/>
      <c r="C50" s="55"/>
      <c r="D50" s="55"/>
      <c r="E50" s="385"/>
      <c r="F50" s="1"/>
      <c r="G50" s="385"/>
      <c r="H50" s="385"/>
      <c r="I50" s="1"/>
      <c r="J50" s="75"/>
      <c r="K50" s="385"/>
      <c r="L50" s="385"/>
      <c r="M50" s="385"/>
      <c r="N50" s="385"/>
      <c r="O50" s="385"/>
    </row>
    <row r="51" spans="1:15" x14ac:dyDescent="0.35">
      <c r="A51" s="55"/>
      <c r="B51" s="55"/>
      <c r="C51" s="55"/>
      <c r="D51" s="55"/>
      <c r="E51" s="385"/>
      <c r="F51" s="55"/>
      <c r="G51" s="385"/>
      <c r="H51" s="385"/>
      <c r="I51" s="1"/>
      <c r="J51" s="1"/>
      <c r="K51" s="385"/>
      <c r="L51" s="385"/>
      <c r="M51" s="385"/>
      <c r="N51" s="385"/>
      <c r="O51" s="385"/>
    </row>
    <row r="52" spans="1:15" x14ac:dyDescent="0.35">
      <c r="A52" s="55"/>
      <c r="B52" s="55"/>
      <c r="C52" s="55"/>
      <c r="D52" s="55"/>
      <c r="E52" s="385"/>
      <c r="F52" s="55"/>
      <c r="G52" s="385"/>
      <c r="H52" s="385"/>
      <c r="I52" s="1"/>
      <c r="J52" s="1"/>
      <c r="K52" s="385"/>
      <c r="L52" s="385"/>
      <c r="M52" s="385"/>
      <c r="N52" s="385"/>
      <c r="O52" s="385"/>
    </row>
    <row r="53" spans="1:15" x14ac:dyDescent="0.35">
      <c r="A53" s="55"/>
      <c r="B53" s="55"/>
      <c r="C53" s="55"/>
      <c r="D53" s="55"/>
      <c r="E53" s="385"/>
      <c r="F53" s="55"/>
      <c r="G53" s="385"/>
      <c r="H53" s="385"/>
      <c r="I53" s="1"/>
      <c r="J53" s="1"/>
      <c r="K53" s="385"/>
      <c r="L53" s="385"/>
      <c r="M53" s="385"/>
      <c r="N53" s="385"/>
      <c r="O53" s="385"/>
    </row>
    <row r="54" spans="1:15" x14ac:dyDescent="0.35">
      <c r="A54" s="55"/>
      <c r="B54" s="55"/>
      <c r="C54" s="55"/>
      <c r="D54" s="55"/>
      <c r="E54" s="385"/>
      <c r="F54" s="55"/>
      <c r="G54" s="385"/>
      <c r="H54" s="385"/>
      <c r="I54" s="1"/>
      <c r="J54" s="1"/>
      <c r="K54" s="385"/>
      <c r="L54" s="385"/>
      <c r="M54" s="385"/>
      <c r="N54" s="385"/>
      <c r="O54" s="385"/>
    </row>
    <row r="56" spans="1:15" x14ac:dyDescent="0.35">
      <c r="A56" s="55"/>
      <c r="B56" s="55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</row>
    <row r="57" spans="1:15" x14ac:dyDescent="0.35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</row>
    <row r="58" spans="1:15" x14ac:dyDescent="0.35">
      <c r="A58" s="55"/>
      <c r="B58" s="117"/>
      <c r="C58" s="117"/>
      <c r="D58" s="117"/>
      <c r="E58" s="118"/>
      <c r="F58" s="117"/>
      <c r="G58" s="118"/>
      <c r="H58" s="118"/>
      <c r="I58" s="117"/>
      <c r="J58" s="117"/>
      <c r="K58" s="118"/>
      <c r="L58" s="118"/>
      <c r="M58" s="118"/>
      <c r="N58" s="117"/>
      <c r="O58" s="118"/>
    </row>
    <row r="59" spans="1:15" x14ac:dyDescent="0.35">
      <c r="A59" s="55"/>
      <c r="B59" s="55"/>
      <c r="C59" s="55"/>
      <c r="D59" s="55"/>
      <c r="E59" s="385"/>
      <c r="F59" s="55"/>
      <c r="G59" s="385"/>
      <c r="H59" s="385"/>
      <c r="I59" s="1"/>
      <c r="J59" s="1"/>
      <c r="K59" s="385"/>
      <c r="L59" s="385"/>
      <c r="M59" s="385"/>
      <c r="N59" s="385"/>
      <c r="O59" s="385"/>
    </row>
    <row r="60" spans="1:15" x14ac:dyDescent="0.35">
      <c r="A60" s="55"/>
      <c r="B60" s="55"/>
      <c r="C60" s="55"/>
      <c r="D60" s="55"/>
      <c r="E60" s="385"/>
      <c r="F60" s="55"/>
      <c r="G60" s="385"/>
      <c r="H60" s="385"/>
      <c r="I60" s="1"/>
      <c r="J60" s="1"/>
      <c r="K60" s="385"/>
      <c r="L60" s="385"/>
      <c r="M60" s="385"/>
      <c r="N60" s="385"/>
      <c r="O60" s="385"/>
    </row>
    <row r="61" spans="1:15" x14ac:dyDescent="0.35">
      <c r="A61" s="55"/>
      <c r="B61" s="55"/>
      <c r="C61" s="55"/>
      <c r="D61" s="55"/>
      <c r="E61" s="385"/>
      <c r="F61" s="55"/>
      <c r="G61" s="385"/>
      <c r="H61" s="385"/>
      <c r="I61" s="1"/>
      <c r="J61" s="1"/>
      <c r="K61" s="385"/>
      <c r="L61" s="385"/>
      <c r="M61" s="385"/>
      <c r="N61" s="385"/>
      <c r="O61" s="385"/>
    </row>
    <row r="62" spans="1:15" x14ac:dyDescent="0.35">
      <c r="A62" s="55"/>
      <c r="B62" s="55"/>
      <c r="C62" s="55"/>
      <c r="D62" s="55"/>
      <c r="E62" s="385"/>
      <c r="F62" s="55"/>
      <c r="G62" s="385"/>
      <c r="H62" s="385"/>
      <c r="I62" s="1"/>
      <c r="J62" s="75"/>
      <c r="K62" s="385"/>
      <c r="L62" s="385"/>
      <c r="M62" s="385"/>
      <c r="N62" s="385"/>
      <c r="O62" s="385"/>
    </row>
    <row r="63" spans="1:15" x14ac:dyDescent="0.35">
      <c r="A63" s="55"/>
      <c r="B63" s="55"/>
      <c r="C63" s="55"/>
      <c r="D63" s="55"/>
      <c r="E63" s="385"/>
      <c r="F63" s="55"/>
      <c r="G63" s="385"/>
      <c r="H63" s="385"/>
      <c r="I63" s="1"/>
      <c r="J63" s="1"/>
      <c r="K63" s="385"/>
      <c r="L63" s="385"/>
      <c r="M63" s="385"/>
      <c r="N63" s="385"/>
      <c r="O63" s="385"/>
    </row>
    <row r="64" spans="1:15" x14ac:dyDescent="0.35">
      <c r="A64" s="55"/>
      <c r="B64" s="55"/>
      <c r="C64" s="55"/>
      <c r="D64" s="55"/>
      <c r="E64" s="385"/>
      <c r="F64" s="55"/>
      <c r="G64" s="385"/>
      <c r="H64" s="385"/>
      <c r="I64" s="1"/>
      <c r="J64" s="1"/>
      <c r="K64" s="385"/>
      <c r="L64" s="385"/>
      <c r="M64" s="385"/>
      <c r="N64" s="385"/>
      <c r="O64" s="385"/>
    </row>
    <row r="65" spans="1:15" x14ac:dyDescent="0.35">
      <c r="A65" s="55"/>
      <c r="B65" s="55"/>
      <c r="C65" s="55"/>
      <c r="D65" s="55"/>
      <c r="E65" s="385"/>
      <c r="F65" s="55"/>
      <c r="G65" s="385"/>
      <c r="H65" s="385"/>
      <c r="I65" s="1"/>
      <c r="J65" s="1"/>
      <c r="K65" s="385"/>
      <c r="L65" s="385"/>
      <c r="M65" s="385"/>
      <c r="N65" s="385"/>
      <c r="O65" s="385"/>
    </row>
    <row r="66" spans="1:15" x14ac:dyDescent="0.35">
      <c r="A66" s="55"/>
      <c r="B66" s="55"/>
      <c r="C66" s="55"/>
      <c r="D66" s="55"/>
      <c r="E66" s="385"/>
      <c r="F66" s="55"/>
      <c r="G66" s="385"/>
      <c r="H66" s="385"/>
      <c r="I66" s="1"/>
      <c r="J66" s="1"/>
      <c r="K66" s="385"/>
      <c r="L66" s="385"/>
      <c r="M66" s="385"/>
      <c r="N66" s="385"/>
      <c r="O66" s="385"/>
    </row>
  </sheetData>
  <mergeCells count="139">
    <mergeCell ref="O41:O42"/>
    <mergeCell ref="N39:N40"/>
    <mergeCell ref="O39:O40"/>
    <mergeCell ref="A41:A42"/>
    <mergeCell ref="B41:B42"/>
    <mergeCell ref="E41:E42"/>
    <mergeCell ref="G41:G42"/>
    <mergeCell ref="H41:H42"/>
    <mergeCell ref="K41:K42"/>
    <mergeCell ref="L41:L42"/>
    <mergeCell ref="N41:N42"/>
    <mergeCell ref="L37:L38"/>
    <mergeCell ref="N37:N38"/>
    <mergeCell ref="O37:O38"/>
    <mergeCell ref="A39:A40"/>
    <mergeCell ref="B39:B40"/>
    <mergeCell ref="E39:E40"/>
    <mergeCell ref="G39:G40"/>
    <mergeCell ref="H39:H40"/>
    <mergeCell ref="K39:K40"/>
    <mergeCell ref="L39:L40"/>
    <mergeCell ref="A37:A38"/>
    <mergeCell ref="B37:B38"/>
    <mergeCell ref="E37:E38"/>
    <mergeCell ref="G37:G38"/>
    <mergeCell ref="H37:H38"/>
    <mergeCell ref="K37:K38"/>
    <mergeCell ref="O33:O34"/>
    <mergeCell ref="A35:A36"/>
    <mergeCell ref="B35:B36"/>
    <mergeCell ref="E35:E36"/>
    <mergeCell ref="G35:G36"/>
    <mergeCell ref="H35:H36"/>
    <mergeCell ref="K35:K36"/>
    <mergeCell ref="L35:L36"/>
    <mergeCell ref="N35:N36"/>
    <mergeCell ref="O35:O36"/>
    <mergeCell ref="N31:N32"/>
    <mergeCell ref="O31:O32"/>
    <mergeCell ref="A33:A34"/>
    <mergeCell ref="B33:B34"/>
    <mergeCell ref="E33:E34"/>
    <mergeCell ref="G33:G34"/>
    <mergeCell ref="H33:H34"/>
    <mergeCell ref="K33:K34"/>
    <mergeCell ref="L33:L34"/>
    <mergeCell ref="N33:N34"/>
    <mergeCell ref="L29:L30"/>
    <mergeCell ref="N29:N30"/>
    <mergeCell ref="O29:O30"/>
    <mergeCell ref="A31:A32"/>
    <mergeCell ref="B31:B32"/>
    <mergeCell ref="E31:E32"/>
    <mergeCell ref="G31:G32"/>
    <mergeCell ref="H31:H32"/>
    <mergeCell ref="K31:K32"/>
    <mergeCell ref="L31:L32"/>
    <mergeCell ref="A29:A30"/>
    <mergeCell ref="B29:B30"/>
    <mergeCell ref="E29:E30"/>
    <mergeCell ref="G29:G30"/>
    <mergeCell ref="H29:H30"/>
    <mergeCell ref="K29:K30"/>
    <mergeCell ref="O25:O26"/>
    <mergeCell ref="A27:A28"/>
    <mergeCell ref="B27:B28"/>
    <mergeCell ref="E27:E28"/>
    <mergeCell ref="G27:G28"/>
    <mergeCell ref="H27:H28"/>
    <mergeCell ref="K27:K28"/>
    <mergeCell ref="L27:L28"/>
    <mergeCell ref="N27:N28"/>
    <mergeCell ref="O27:O28"/>
    <mergeCell ref="N23:N24"/>
    <mergeCell ref="O23:O24"/>
    <mergeCell ref="A25:A26"/>
    <mergeCell ref="B25:B26"/>
    <mergeCell ref="E25:E26"/>
    <mergeCell ref="G25:G26"/>
    <mergeCell ref="H25:H26"/>
    <mergeCell ref="K25:K26"/>
    <mergeCell ref="L25:L26"/>
    <mergeCell ref="N25:N26"/>
    <mergeCell ref="O17:O18"/>
    <mergeCell ref="A21:H21"/>
    <mergeCell ref="I21:O21"/>
    <mergeCell ref="A23:A24"/>
    <mergeCell ref="B23:B24"/>
    <mergeCell ref="E23:E24"/>
    <mergeCell ref="G23:G24"/>
    <mergeCell ref="H23:H24"/>
    <mergeCell ref="K23:K24"/>
    <mergeCell ref="L23:L24"/>
    <mergeCell ref="N15:N16"/>
    <mergeCell ref="O15:O16"/>
    <mergeCell ref="A17:A18"/>
    <mergeCell ref="B17:B18"/>
    <mergeCell ref="E17:E18"/>
    <mergeCell ref="G17:G18"/>
    <mergeCell ref="H17:H18"/>
    <mergeCell ref="K17:K18"/>
    <mergeCell ref="L17:L18"/>
    <mergeCell ref="N17:N18"/>
    <mergeCell ref="L13:L14"/>
    <mergeCell ref="N13:N14"/>
    <mergeCell ref="O13:O14"/>
    <mergeCell ref="A15:A16"/>
    <mergeCell ref="B15:B16"/>
    <mergeCell ref="E15:E16"/>
    <mergeCell ref="G15:G16"/>
    <mergeCell ref="H15:H16"/>
    <mergeCell ref="K15:K16"/>
    <mergeCell ref="L15:L16"/>
    <mergeCell ref="A13:A14"/>
    <mergeCell ref="B13:B14"/>
    <mergeCell ref="E13:E14"/>
    <mergeCell ref="G13:G14"/>
    <mergeCell ref="H13:H14"/>
    <mergeCell ref="K13:K14"/>
    <mergeCell ref="O9:O10"/>
    <mergeCell ref="A11:A12"/>
    <mergeCell ref="B11:B12"/>
    <mergeCell ref="E11:E12"/>
    <mergeCell ref="G11:G12"/>
    <mergeCell ref="H11:H12"/>
    <mergeCell ref="K11:K12"/>
    <mergeCell ref="L11:L12"/>
    <mergeCell ref="N11:N12"/>
    <mergeCell ref="O11:O12"/>
    <mergeCell ref="A7:H7"/>
    <mergeCell ref="I7:O7"/>
    <mergeCell ref="A9:A10"/>
    <mergeCell ref="B9:B10"/>
    <mergeCell ref="E9:E10"/>
    <mergeCell ref="G9:G10"/>
    <mergeCell ref="H9:H10"/>
    <mergeCell ref="K9:K10"/>
    <mergeCell ref="L9:L10"/>
    <mergeCell ref="N9:N10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33819-C6DF-4015-ABD8-98E9C148DA12}">
  <dimension ref="B2:T32"/>
  <sheetViews>
    <sheetView topLeftCell="A3" zoomScale="70" workbookViewId="0">
      <selection activeCell="J7" sqref="J7:J8"/>
    </sheetView>
  </sheetViews>
  <sheetFormatPr defaultRowHeight="14.5" x14ac:dyDescent="0.35"/>
  <cols>
    <col min="2" max="2" width="10" customWidth="1"/>
    <col min="3" max="3" width="14" customWidth="1"/>
    <col min="6" max="6" width="9.81640625" customWidth="1"/>
    <col min="7" max="7" width="12.81640625" customWidth="1"/>
    <col min="10" max="10" width="10.90625" customWidth="1"/>
    <col min="12" max="12" width="10" customWidth="1"/>
    <col min="13" max="13" width="14" customWidth="1"/>
    <col min="16" max="16" width="9.81640625" customWidth="1"/>
    <col min="17" max="17" width="12.81640625" customWidth="1"/>
    <col min="20" max="20" width="10.90625" customWidth="1"/>
  </cols>
  <sheetData>
    <row r="2" spans="2:20" ht="18.5" x14ac:dyDescent="0.45">
      <c r="B2" s="26" t="s">
        <v>422</v>
      </c>
      <c r="C2" s="1"/>
      <c r="D2" s="1"/>
      <c r="E2" s="1"/>
      <c r="F2" s="1"/>
      <c r="G2" s="1"/>
      <c r="H2" s="1"/>
      <c r="I2" s="1"/>
      <c r="J2" s="1"/>
      <c r="K2" s="1"/>
      <c r="L2" s="26" t="s">
        <v>422</v>
      </c>
      <c r="M2" s="1"/>
      <c r="N2" s="1"/>
      <c r="O2" s="1"/>
      <c r="P2" s="1"/>
      <c r="Q2" s="1"/>
      <c r="R2" s="1"/>
      <c r="S2" s="1"/>
      <c r="T2" s="1"/>
    </row>
    <row r="3" spans="2:20" x14ac:dyDescent="0.35">
      <c r="B3" s="386" t="s">
        <v>26</v>
      </c>
      <c r="C3" s="305"/>
      <c r="D3" s="306" t="s">
        <v>10</v>
      </c>
      <c r="E3" s="307"/>
      <c r="F3" s="307"/>
      <c r="G3" s="307"/>
      <c r="H3" s="307"/>
      <c r="I3" s="307"/>
      <c r="J3" s="308"/>
      <c r="L3" s="386" t="s">
        <v>26</v>
      </c>
      <c r="M3" s="305"/>
      <c r="N3" s="306" t="s">
        <v>10</v>
      </c>
      <c r="O3" s="307"/>
      <c r="P3" s="307"/>
      <c r="Q3" s="307"/>
      <c r="R3" s="307"/>
      <c r="S3" s="307"/>
      <c r="T3" s="308"/>
    </row>
    <row r="4" spans="2:20" ht="51.5" x14ac:dyDescent="0.35">
      <c r="B4" s="8" t="s">
        <v>0</v>
      </c>
      <c r="C4" s="14" t="s">
        <v>2</v>
      </c>
      <c r="D4" s="378" t="s">
        <v>1</v>
      </c>
      <c r="E4" s="387" t="s">
        <v>3</v>
      </c>
      <c r="F4" s="388" t="s">
        <v>4</v>
      </c>
      <c r="G4" s="380" t="s">
        <v>29</v>
      </c>
      <c r="H4" s="389" t="s">
        <v>5</v>
      </c>
      <c r="I4" s="381" t="s">
        <v>75</v>
      </c>
      <c r="J4" s="382" t="s">
        <v>6</v>
      </c>
      <c r="L4" s="8" t="s">
        <v>0</v>
      </c>
      <c r="M4" s="14" t="s">
        <v>2</v>
      </c>
      <c r="N4" s="378" t="s">
        <v>1</v>
      </c>
      <c r="O4" s="387" t="s">
        <v>3</v>
      </c>
      <c r="P4" s="388" t="s">
        <v>4</v>
      </c>
      <c r="Q4" s="380" t="s">
        <v>29</v>
      </c>
      <c r="R4" s="389" t="s">
        <v>5</v>
      </c>
      <c r="S4" s="381" t="s">
        <v>75</v>
      </c>
      <c r="T4" s="382" t="s">
        <v>6</v>
      </c>
    </row>
    <row r="5" spans="2:20" x14ac:dyDescent="0.35">
      <c r="B5" s="267" t="s">
        <v>400</v>
      </c>
      <c r="C5" s="290">
        <v>22.58352923</v>
      </c>
      <c r="D5" s="27" t="s">
        <v>15</v>
      </c>
      <c r="E5" s="3">
        <v>37.21</v>
      </c>
      <c r="F5" s="290">
        <f>GEOMEAN(E6,E5)</f>
        <v>37.279934281057955</v>
      </c>
      <c r="G5" s="303">
        <f>F5-C5</f>
        <v>14.696405051057955</v>
      </c>
      <c r="H5" s="20">
        <f>G5</f>
        <v>14.696405051057955</v>
      </c>
      <c r="I5" s="293">
        <f>G5-H5</f>
        <v>0</v>
      </c>
      <c r="J5" s="295">
        <f>2^(-I5)</f>
        <v>1</v>
      </c>
      <c r="L5" s="267" t="s">
        <v>400</v>
      </c>
      <c r="M5" s="290">
        <v>22.58352923</v>
      </c>
      <c r="N5" s="27" t="s">
        <v>15</v>
      </c>
      <c r="O5" s="3">
        <v>37.21</v>
      </c>
      <c r="P5" s="290">
        <f>GEOMEAN(O6,O5)</f>
        <v>37.279934281057955</v>
      </c>
      <c r="Q5" s="303">
        <f>P5-M5</f>
        <v>14.696405051057955</v>
      </c>
      <c r="R5" s="20">
        <f>AVERAGE(Q5,Q11,Q17,Q23)</f>
        <v>14.500140868015201</v>
      </c>
      <c r="S5" s="293">
        <f>Q5-R5</f>
        <v>0.19626418304275361</v>
      </c>
      <c r="T5" s="295">
        <f>2^(-S5)</f>
        <v>0.87280774992435806</v>
      </c>
    </row>
    <row r="6" spans="2:20" x14ac:dyDescent="0.35">
      <c r="B6" s="257"/>
      <c r="C6" s="289"/>
      <c r="D6" s="19" t="s">
        <v>16</v>
      </c>
      <c r="E6" s="4">
        <v>37.35</v>
      </c>
      <c r="F6" s="289"/>
      <c r="G6" s="304"/>
      <c r="H6" s="21"/>
      <c r="I6" s="294"/>
      <c r="J6" s="296"/>
      <c r="L6" s="257"/>
      <c r="M6" s="289"/>
      <c r="N6" s="19" t="s">
        <v>16</v>
      </c>
      <c r="O6" s="4">
        <v>37.35</v>
      </c>
      <c r="P6" s="289"/>
      <c r="Q6" s="304"/>
      <c r="R6" s="21"/>
      <c r="S6" s="294"/>
      <c r="T6" s="296"/>
    </row>
    <row r="7" spans="2:20" x14ac:dyDescent="0.35">
      <c r="B7" s="267" t="s">
        <v>401</v>
      </c>
      <c r="C7" s="290">
        <v>21.620871510000001</v>
      </c>
      <c r="D7" s="17" t="s">
        <v>19</v>
      </c>
      <c r="E7" s="5">
        <v>35.89</v>
      </c>
      <c r="F7" s="290">
        <f>GEOMEAN(E8,E7)</f>
        <v>35.457392741147792</v>
      </c>
      <c r="G7" s="303">
        <f>F7-C7</f>
        <v>13.836521231147792</v>
      </c>
      <c r="H7" s="22"/>
      <c r="I7" s="293">
        <f>G7-H5</f>
        <v>-0.85988381991016283</v>
      </c>
      <c r="J7" s="295">
        <f>2^(-I7)</f>
        <v>1.8148921516627332</v>
      </c>
      <c r="L7" s="267" t="s">
        <v>401</v>
      </c>
      <c r="M7" s="290">
        <v>21.620871510000001</v>
      </c>
      <c r="N7" s="17" t="s">
        <v>19</v>
      </c>
      <c r="O7" s="5">
        <v>35.89</v>
      </c>
      <c r="P7" s="290">
        <f>GEOMEAN(O8,O7)</f>
        <v>35.457392741147792</v>
      </c>
      <c r="Q7" s="303">
        <f>P7-M7</f>
        <v>13.836521231147792</v>
      </c>
      <c r="R7" s="22"/>
      <c r="S7" s="293">
        <f>Q7-R5</f>
        <v>-0.66361963686740921</v>
      </c>
      <c r="T7" s="295">
        <f>2^(-S7)</f>
        <v>1.5840519352481268</v>
      </c>
    </row>
    <row r="8" spans="2:20" x14ac:dyDescent="0.35">
      <c r="B8" s="257"/>
      <c r="C8" s="289"/>
      <c r="D8" s="18" t="s">
        <v>20</v>
      </c>
      <c r="E8" s="5">
        <v>35.03</v>
      </c>
      <c r="F8" s="289"/>
      <c r="G8" s="304"/>
      <c r="H8" s="21"/>
      <c r="I8" s="294"/>
      <c r="J8" s="296"/>
      <c r="L8" s="257"/>
      <c r="M8" s="289"/>
      <c r="N8" s="18" t="s">
        <v>20</v>
      </c>
      <c r="O8" s="5">
        <v>35.03</v>
      </c>
      <c r="P8" s="289"/>
      <c r="Q8" s="304"/>
      <c r="R8" s="21"/>
      <c r="S8" s="294"/>
      <c r="T8" s="296"/>
    </row>
    <row r="9" spans="2:20" x14ac:dyDescent="0.35">
      <c r="B9" s="267" t="s">
        <v>402</v>
      </c>
      <c r="C9" s="290">
        <v>21.671848690000001</v>
      </c>
      <c r="D9" s="17" t="s">
        <v>145</v>
      </c>
      <c r="E9" s="3">
        <v>36.08</v>
      </c>
      <c r="F9" s="290">
        <f>GEOMEAN(E10,E9)</f>
        <v>37.10056603341787</v>
      </c>
      <c r="G9" s="303">
        <f>F9-C9</f>
        <v>15.428717343417869</v>
      </c>
      <c r="H9" s="20"/>
      <c r="I9" s="293">
        <f>G9-H5</f>
        <v>0.73231229235991435</v>
      </c>
      <c r="J9" s="295">
        <f>2^(-I9)</f>
        <v>0.60193837818073614</v>
      </c>
      <c r="L9" s="267" t="s">
        <v>402</v>
      </c>
      <c r="M9" s="290">
        <v>21.671848690000001</v>
      </c>
      <c r="N9" s="17" t="s">
        <v>145</v>
      </c>
      <c r="O9" s="3">
        <v>36.08</v>
      </c>
      <c r="P9" s="290">
        <f>GEOMEAN(O10,O9)</f>
        <v>37.10056603341787</v>
      </c>
      <c r="Q9" s="303">
        <f>P9-M9</f>
        <v>15.428717343417869</v>
      </c>
      <c r="R9" s="20"/>
      <c r="S9" s="293">
        <f>Q9-R5</f>
        <v>0.92857647540266797</v>
      </c>
      <c r="T9" s="295">
        <f>2^(-S9)</f>
        <v>0.52537648145304561</v>
      </c>
    </row>
    <row r="10" spans="2:20" ht="15" thickBot="1" x14ac:dyDescent="0.4">
      <c r="B10" s="268"/>
      <c r="C10" s="340"/>
      <c r="D10" s="35" t="s">
        <v>153</v>
      </c>
      <c r="E10" s="34">
        <v>38.15</v>
      </c>
      <c r="F10" s="340"/>
      <c r="G10" s="341"/>
      <c r="H10" s="36"/>
      <c r="I10" s="342"/>
      <c r="J10" s="337"/>
      <c r="L10" s="268"/>
      <c r="M10" s="340"/>
      <c r="N10" s="35" t="s">
        <v>153</v>
      </c>
      <c r="O10" s="34">
        <v>38.15</v>
      </c>
      <c r="P10" s="340"/>
      <c r="Q10" s="341"/>
      <c r="R10" s="36"/>
      <c r="S10" s="342"/>
      <c r="T10" s="337"/>
    </row>
    <row r="11" spans="2:20" x14ac:dyDescent="0.35">
      <c r="B11" s="256" t="s">
        <v>403</v>
      </c>
      <c r="C11" s="344">
        <v>21.58420491</v>
      </c>
      <c r="D11" s="390" t="s">
        <v>17</v>
      </c>
      <c r="E11" s="391">
        <v>40</v>
      </c>
      <c r="F11" s="344">
        <f>GEOMEAN(E12,E11)</f>
        <v>38.12086043100286</v>
      </c>
      <c r="G11" s="345">
        <f>F11-C11</f>
        <v>16.53665552100286</v>
      </c>
      <c r="H11" s="213">
        <f>G11</f>
        <v>16.53665552100286</v>
      </c>
      <c r="I11" s="346">
        <f>G11-H11</f>
        <v>0</v>
      </c>
      <c r="J11" s="336">
        <f>2^(-I11)</f>
        <v>1</v>
      </c>
      <c r="L11" s="256" t="s">
        <v>403</v>
      </c>
      <c r="M11" s="344">
        <v>21.58420491</v>
      </c>
      <c r="N11" s="390" t="s">
        <v>17</v>
      </c>
      <c r="O11" s="391">
        <v>40</v>
      </c>
      <c r="P11" s="344">
        <f>GEOMEAN(O12,O11)</f>
        <v>38.12086043100286</v>
      </c>
      <c r="Q11" s="345">
        <f>P11-M11</f>
        <v>16.53665552100286</v>
      </c>
      <c r="R11" s="213">
        <f>AVERAGE(Q5,Q11,Q17,Q23)</f>
        <v>14.500140868015201</v>
      </c>
      <c r="S11" s="346">
        <f>Q11-R11</f>
        <v>2.036514652987659</v>
      </c>
      <c r="T11" s="336">
        <f>2^(-S11)</f>
        <v>0.24375189619146295</v>
      </c>
    </row>
    <row r="12" spans="2:20" x14ac:dyDescent="0.35">
      <c r="B12" s="257"/>
      <c r="C12" s="289"/>
      <c r="D12" s="18" t="s">
        <v>18</v>
      </c>
      <c r="E12" s="4">
        <v>36.33</v>
      </c>
      <c r="F12" s="289"/>
      <c r="G12" s="304"/>
      <c r="H12" s="21"/>
      <c r="I12" s="294"/>
      <c r="J12" s="296"/>
      <c r="L12" s="257"/>
      <c r="M12" s="289"/>
      <c r="N12" s="18" t="s">
        <v>18</v>
      </c>
      <c r="O12" s="4">
        <v>36.33</v>
      </c>
      <c r="P12" s="289"/>
      <c r="Q12" s="304"/>
      <c r="R12" s="21"/>
      <c r="S12" s="294"/>
      <c r="T12" s="296"/>
    </row>
    <row r="13" spans="2:20" x14ac:dyDescent="0.35">
      <c r="B13" s="267" t="s">
        <v>404</v>
      </c>
      <c r="C13" s="288">
        <v>21.073726520000001</v>
      </c>
      <c r="D13" s="19" t="s">
        <v>21</v>
      </c>
      <c r="E13" s="5">
        <v>38.76</v>
      </c>
      <c r="F13" s="288">
        <f>GEOMEAN(E14,E13)</f>
        <v>36.952872689413468</v>
      </c>
      <c r="G13" s="311">
        <f>F13-C13</f>
        <v>15.879146169413467</v>
      </c>
      <c r="H13" s="22"/>
      <c r="I13" s="312">
        <f>G13-H11</f>
        <v>-0.65750935158939328</v>
      </c>
      <c r="J13" s="313">
        <f>2^(-I13)</f>
        <v>1.5773571446183658</v>
      </c>
      <c r="L13" s="267" t="s">
        <v>404</v>
      </c>
      <c r="M13" s="288">
        <v>21.073726520000001</v>
      </c>
      <c r="N13" s="19" t="s">
        <v>21</v>
      </c>
      <c r="O13" s="5">
        <v>38.76</v>
      </c>
      <c r="P13" s="288">
        <f>GEOMEAN(O14,O13)</f>
        <v>36.952872689413468</v>
      </c>
      <c r="Q13" s="311">
        <f>P13-M13</f>
        <v>15.879146169413467</v>
      </c>
      <c r="R13" s="22"/>
      <c r="S13" s="312">
        <f>Q13-R11</f>
        <v>1.3790053013982657</v>
      </c>
      <c r="T13" s="313">
        <f>2^(-S13)</f>
        <v>0.38448379497187835</v>
      </c>
    </row>
    <row r="14" spans="2:20" x14ac:dyDescent="0.35">
      <c r="B14" s="257"/>
      <c r="C14" s="289"/>
      <c r="D14" s="19" t="s">
        <v>22</v>
      </c>
      <c r="E14" s="5">
        <v>35.229999999999997</v>
      </c>
      <c r="F14" s="289"/>
      <c r="G14" s="304"/>
      <c r="H14" s="22"/>
      <c r="I14" s="294"/>
      <c r="J14" s="296"/>
      <c r="L14" s="257"/>
      <c r="M14" s="289"/>
      <c r="N14" s="19" t="s">
        <v>22</v>
      </c>
      <c r="O14" s="5">
        <v>35.229999999999997</v>
      </c>
      <c r="P14" s="289"/>
      <c r="Q14" s="304"/>
      <c r="R14" s="22"/>
      <c r="S14" s="294"/>
      <c r="T14" s="296"/>
    </row>
    <row r="15" spans="2:20" x14ac:dyDescent="0.35">
      <c r="B15" s="267" t="s">
        <v>405</v>
      </c>
      <c r="C15" s="290">
        <v>21.323354609999999</v>
      </c>
      <c r="D15" s="17" t="s">
        <v>8</v>
      </c>
      <c r="E15" s="3">
        <v>35.99</v>
      </c>
      <c r="F15" s="290">
        <f>GEOMEAN(E16,E15)</f>
        <v>35.85976436063126</v>
      </c>
      <c r="G15" s="303">
        <f>F15-C15</f>
        <v>14.536409750631261</v>
      </c>
      <c r="H15" s="20"/>
      <c r="I15" s="293">
        <f>G15-H11</f>
        <v>-2.000245770371599</v>
      </c>
      <c r="J15" s="295">
        <f>2^(-I15)</f>
        <v>4.0006814782055313</v>
      </c>
      <c r="L15" s="267" t="s">
        <v>405</v>
      </c>
      <c r="M15" s="290">
        <v>21.323354609999999</v>
      </c>
      <c r="N15" s="17" t="s">
        <v>8</v>
      </c>
      <c r="O15" s="3">
        <v>35.99</v>
      </c>
      <c r="P15" s="290">
        <f>GEOMEAN(O16,O15)</f>
        <v>35.85976436063126</v>
      </c>
      <c r="Q15" s="303">
        <f>P15-M15</f>
        <v>14.536409750631261</v>
      </c>
      <c r="R15" s="20"/>
      <c r="S15" s="293">
        <f>Q15-R11</f>
        <v>3.6268882616059983E-2</v>
      </c>
      <c r="T15" s="295">
        <f>2^(-S15)</f>
        <v>0.97517369637066331</v>
      </c>
    </row>
    <row r="16" spans="2:20" ht="15" thickBot="1" x14ac:dyDescent="0.4">
      <c r="B16" s="268"/>
      <c r="C16" s="340"/>
      <c r="D16" s="35" t="s">
        <v>23</v>
      </c>
      <c r="E16" s="34">
        <v>35.729999999999997</v>
      </c>
      <c r="F16" s="340"/>
      <c r="G16" s="341"/>
      <c r="H16" s="36"/>
      <c r="I16" s="342"/>
      <c r="J16" s="337"/>
      <c r="L16" s="268"/>
      <c r="M16" s="340"/>
      <c r="N16" s="35" t="s">
        <v>23</v>
      </c>
      <c r="O16" s="34">
        <v>35.729999999999997</v>
      </c>
      <c r="P16" s="340"/>
      <c r="Q16" s="341"/>
      <c r="R16" s="36"/>
      <c r="S16" s="342"/>
      <c r="T16" s="337"/>
    </row>
    <row r="17" spans="2:20" x14ac:dyDescent="0.35">
      <c r="B17" s="256" t="s">
        <v>406</v>
      </c>
      <c r="C17" s="290">
        <v>23.566381100000001</v>
      </c>
      <c r="D17" s="95" t="s">
        <v>30</v>
      </c>
      <c r="E17" s="5"/>
      <c r="F17" s="288">
        <f>GEOMEAN(E18,E17)</f>
        <v>36.299999999999997</v>
      </c>
      <c r="G17" s="311">
        <f>F17-C17</f>
        <v>12.733618899999996</v>
      </c>
      <c r="H17" s="22">
        <f>G17</f>
        <v>12.733618899999996</v>
      </c>
      <c r="I17" s="312">
        <f>G17-H17</f>
        <v>0</v>
      </c>
      <c r="J17" s="313">
        <f>2^(-I17)</f>
        <v>1</v>
      </c>
      <c r="L17" s="256" t="s">
        <v>406</v>
      </c>
      <c r="M17" s="290">
        <v>23.566381100000001</v>
      </c>
      <c r="N17" s="95" t="s">
        <v>30</v>
      </c>
      <c r="O17" s="5"/>
      <c r="P17" s="288">
        <f>GEOMEAN(O18,O17)</f>
        <v>36.299999999999997</v>
      </c>
      <c r="Q17" s="311">
        <f>P17-M17</f>
        <v>12.733618899999996</v>
      </c>
      <c r="R17" s="22">
        <f>AVERAGE(Q5,Q11,Q17,Q23)</f>
        <v>14.500140868015201</v>
      </c>
      <c r="S17" s="312">
        <f>Q17-R17</f>
        <v>-1.7665219680152049</v>
      </c>
      <c r="T17" s="313">
        <f>2^(-S17)</f>
        <v>3.4023273818875679</v>
      </c>
    </row>
    <row r="18" spans="2:20" x14ac:dyDescent="0.35">
      <c r="B18" s="257"/>
      <c r="C18" s="289"/>
      <c r="D18" s="19" t="s">
        <v>31</v>
      </c>
      <c r="E18" s="4">
        <v>36.299999999999997</v>
      </c>
      <c r="F18" s="289"/>
      <c r="G18" s="304"/>
      <c r="H18" s="21"/>
      <c r="I18" s="294"/>
      <c r="J18" s="296"/>
      <c r="L18" s="257"/>
      <c r="M18" s="289"/>
      <c r="N18" s="19" t="s">
        <v>31</v>
      </c>
      <c r="O18" s="4">
        <v>36.299999999999997</v>
      </c>
      <c r="P18" s="289"/>
      <c r="Q18" s="304"/>
      <c r="R18" s="21"/>
      <c r="S18" s="294"/>
      <c r="T18" s="296"/>
    </row>
    <row r="19" spans="2:20" x14ac:dyDescent="0.35">
      <c r="B19" s="267" t="s">
        <v>407</v>
      </c>
      <c r="C19" s="290">
        <v>23.092346299999999</v>
      </c>
      <c r="D19" s="17" t="s">
        <v>34</v>
      </c>
      <c r="E19" s="5">
        <v>34.89</v>
      </c>
      <c r="F19" s="290">
        <f>GEOMEAN(E20,E19)</f>
        <v>37.357730123764213</v>
      </c>
      <c r="G19" s="303">
        <f>F19-C19</f>
        <v>14.265383823764214</v>
      </c>
      <c r="H19" s="22"/>
      <c r="I19" s="293">
        <f>G19-H17</f>
        <v>1.5317649237642179</v>
      </c>
      <c r="J19" s="295">
        <f>2^(-I19)</f>
        <v>0.3458540069540732</v>
      </c>
      <c r="L19" s="267" t="s">
        <v>407</v>
      </c>
      <c r="M19" s="290">
        <v>23.092346299999999</v>
      </c>
      <c r="N19" s="17" t="s">
        <v>34</v>
      </c>
      <c r="O19" s="5">
        <v>34.89</v>
      </c>
      <c r="P19" s="290">
        <f>GEOMEAN(O20,O19)</f>
        <v>37.357730123764213</v>
      </c>
      <c r="Q19" s="303">
        <f>P19-M19</f>
        <v>14.265383823764214</v>
      </c>
      <c r="R19" s="22"/>
      <c r="S19" s="293">
        <f>Q19-R17</f>
        <v>-0.23475704425098698</v>
      </c>
      <c r="T19" s="295">
        <f>2^(-S19)</f>
        <v>1.1767085579953767</v>
      </c>
    </row>
    <row r="20" spans="2:20" x14ac:dyDescent="0.35">
      <c r="B20" s="257"/>
      <c r="C20" s="289"/>
      <c r="D20" s="18" t="s">
        <v>35</v>
      </c>
      <c r="E20" s="4">
        <v>40</v>
      </c>
      <c r="F20" s="289"/>
      <c r="G20" s="304"/>
      <c r="H20" s="21"/>
      <c r="I20" s="294"/>
      <c r="J20" s="296"/>
      <c r="L20" s="257"/>
      <c r="M20" s="289"/>
      <c r="N20" s="18" t="s">
        <v>35</v>
      </c>
      <c r="O20" s="4">
        <v>40</v>
      </c>
      <c r="P20" s="289"/>
      <c r="Q20" s="304"/>
      <c r="R20" s="21"/>
      <c r="S20" s="294"/>
      <c r="T20" s="296"/>
    </row>
    <row r="21" spans="2:20" x14ac:dyDescent="0.35">
      <c r="B21" s="267" t="s">
        <v>408</v>
      </c>
      <c r="C21" s="290">
        <v>23.086672799999999</v>
      </c>
      <c r="D21" s="17" t="s">
        <v>38</v>
      </c>
      <c r="E21" s="3">
        <v>37.29</v>
      </c>
      <c r="F21" s="290">
        <f>GEOMEAN(E22,E21)</f>
        <v>37.104538805919688</v>
      </c>
      <c r="G21" s="303">
        <f>F21-C21</f>
        <v>14.017866005919689</v>
      </c>
      <c r="H21" s="20"/>
      <c r="I21" s="293">
        <f>G21-H17</f>
        <v>1.2842471059196932</v>
      </c>
      <c r="J21" s="295">
        <f>2^(-I21)</f>
        <v>0.41058501903416073</v>
      </c>
      <c r="L21" s="267" t="s">
        <v>408</v>
      </c>
      <c r="M21" s="290">
        <v>23.086672799999999</v>
      </c>
      <c r="N21" s="17" t="s">
        <v>38</v>
      </c>
      <c r="O21" s="3">
        <v>37.29</v>
      </c>
      <c r="P21" s="290">
        <f>GEOMEAN(O22,O21)</f>
        <v>37.104538805919688</v>
      </c>
      <c r="Q21" s="303">
        <f>P21-M21</f>
        <v>14.017866005919689</v>
      </c>
      <c r="R21" s="20"/>
      <c r="S21" s="293">
        <f>Q21-R17</f>
        <v>-0.48227486209551174</v>
      </c>
      <c r="T21" s="295">
        <f>2^(-S21)</f>
        <v>1.3969446528527536</v>
      </c>
    </row>
    <row r="22" spans="2:20" ht="15" thickBot="1" x14ac:dyDescent="0.4">
      <c r="B22" s="268"/>
      <c r="C22" s="340"/>
      <c r="D22" s="35" t="s">
        <v>40</v>
      </c>
      <c r="E22" s="34">
        <v>36.92</v>
      </c>
      <c r="F22" s="340"/>
      <c r="G22" s="341"/>
      <c r="H22" s="36"/>
      <c r="I22" s="342"/>
      <c r="J22" s="337"/>
      <c r="L22" s="268"/>
      <c r="M22" s="340"/>
      <c r="N22" s="35" t="s">
        <v>40</v>
      </c>
      <c r="O22" s="34">
        <v>36.92</v>
      </c>
      <c r="P22" s="340"/>
      <c r="Q22" s="341"/>
      <c r="R22" s="36"/>
      <c r="S22" s="342"/>
      <c r="T22" s="337"/>
    </row>
    <row r="23" spans="2:20" x14ac:dyDescent="0.35">
      <c r="B23" s="256" t="s">
        <v>409</v>
      </c>
      <c r="C23" s="288">
        <v>23.196116</v>
      </c>
      <c r="D23" s="211" t="s">
        <v>32</v>
      </c>
      <c r="E23" s="5"/>
      <c r="F23" s="288">
        <f>GEOMEAN(E24,E23)</f>
        <v>37.229999999999997</v>
      </c>
      <c r="G23" s="311">
        <f>F23-C23</f>
        <v>14.033883999999997</v>
      </c>
      <c r="H23" s="22">
        <f>G23</f>
        <v>14.033883999999997</v>
      </c>
      <c r="I23" s="312">
        <f>G23-H23</f>
        <v>0</v>
      </c>
      <c r="J23" s="313">
        <f>2^(-I23)</f>
        <v>1</v>
      </c>
      <c r="L23" s="256" t="s">
        <v>409</v>
      </c>
      <c r="M23" s="288">
        <v>23.196116</v>
      </c>
      <c r="N23" s="211" t="s">
        <v>32</v>
      </c>
      <c r="O23" s="5"/>
      <c r="P23" s="288">
        <f>GEOMEAN(O24,O23)</f>
        <v>37.229999999999997</v>
      </c>
      <c r="Q23" s="311">
        <f>P23-M23</f>
        <v>14.033883999999997</v>
      </c>
      <c r="R23" s="22">
        <f>AVERAGE(Q5,Q11,Q17,Q23)</f>
        <v>14.500140868015201</v>
      </c>
      <c r="S23" s="312">
        <f>Q23-R23</f>
        <v>-0.46625686801520416</v>
      </c>
      <c r="T23" s="313">
        <f>2^(-S23)</f>
        <v>1.3815204022809602</v>
      </c>
    </row>
    <row r="24" spans="2:20" x14ac:dyDescent="0.35">
      <c r="B24" s="257"/>
      <c r="C24" s="289"/>
      <c r="D24" s="19" t="s">
        <v>33</v>
      </c>
      <c r="E24" s="4">
        <v>37.229999999999997</v>
      </c>
      <c r="F24" s="289"/>
      <c r="G24" s="304"/>
      <c r="H24" s="21"/>
      <c r="I24" s="294"/>
      <c r="J24" s="296"/>
      <c r="L24" s="257"/>
      <c r="M24" s="289"/>
      <c r="N24" s="19" t="s">
        <v>33</v>
      </c>
      <c r="O24" s="4">
        <v>37.229999999999997</v>
      </c>
      <c r="P24" s="289"/>
      <c r="Q24" s="304"/>
      <c r="R24" s="21"/>
      <c r="S24" s="294"/>
      <c r="T24" s="296"/>
    </row>
    <row r="25" spans="2:20" x14ac:dyDescent="0.35">
      <c r="B25" s="267" t="s">
        <v>410</v>
      </c>
      <c r="C25" s="290">
        <v>22.586190129999999</v>
      </c>
      <c r="D25" s="17" t="s">
        <v>36</v>
      </c>
      <c r="E25" s="5"/>
      <c r="F25" s="290">
        <f>GEOMEAN(E26,E25)</f>
        <v>36.11</v>
      </c>
      <c r="G25" s="303">
        <f>F25-C25</f>
        <v>13.523809870000001</v>
      </c>
      <c r="H25" s="22"/>
      <c r="I25" s="293">
        <f>G25-H23</f>
        <v>-0.51007412999999602</v>
      </c>
      <c r="J25" s="295">
        <f>2^(-I25)</f>
        <v>1.4241233694489028</v>
      </c>
      <c r="L25" s="267" t="s">
        <v>410</v>
      </c>
      <c r="M25" s="290">
        <v>22.586190129999999</v>
      </c>
      <c r="N25" s="17" t="s">
        <v>36</v>
      </c>
      <c r="O25" s="5"/>
      <c r="P25" s="290">
        <f>GEOMEAN(O26,O25)</f>
        <v>36.11</v>
      </c>
      <c r="Q25" s="303">
        <f>P25-M25</f>
        <v>13.523809870000001</v>
      </c>
      <c r="R25" s="22"/>
      <c r="S25" s="293">
        <f>Q25-R23</f>
        <v>-0.97633099801520018</v>
      </c>
      <c r="T25" s="295">
        <f>2^(-S25)</f>
        <v>1.9674554902587646</v>
      </c>
    </row>
    <row r="26" spans="2:20" x14ac:dyDescent="0.35">
      <c r="B26" s="257"/>
      <c r="C26" s="289"/>
      <c r="D26" s="18" t="s">
        <v>37</v>
      </c>
      <c r="E26" s="4">
        <v>36.11</v>
      </c>
      <c r="F26" s="289"/>
      <c r="G26" s="304"/>
      <c r="H26" s="21"/>
      <c r="I26" s="294"/>
      <c r="J26" s="296"/>
      <c r="L26" s="257"/>
      <c r="M26" s="289"/>
      <c r="N26" s="18" t="s">
        <v>37</v>
      </c>
      <c r="O26" s="4">
        <v>36.11</v>
      </c>
      <c r="P26" s="289"/>
      <c r="Q26" s="304"/>
      <c r="R26" s="21"/>
      <c r="S26" s="294"/>
      <c r="T26" s="296"/>
    </row>
    <row r="27" spans="2:20" x14ac:dyDescent="0.35">
      <c r="B27" s="267" t="s">
        <v>411</v>
      </c>
      <c r="C27" s="290">
        <v>22.500827659999999</v>
      </c>
      <c r="D27" s="17" t="s">
        <v>39</v>
      </c>
      <c r="E27" s="3">
        <v>36.15</v>
      </c>
      <c r="F27" s="290">
        <f>GEOMEAN(E28,E27)</f>
        <v>38.026306683663087</v>
      </c>
      <c r="G27" s="303">
        <f>F27-C27</f>
        <v>15.525479023663088</v>
      </c>
      <c r="H27" s="20"/>
      <c r="I27" s="293">
        <f>G27-H23</f>
        <v>1.4915950236630913</v>
      </c>
      <c r="J27" s="295">
        <f>2^(-I27)</f>
        <v>0.35561916385479891</v>
      </c>
      <c r="L27" s="267" t="s">
        <v>411</v>
      </c>
      <c r="M27" s="290">
        <v>22.500827659999999</v>
      </c>
      <c r="N27" s="17" t="s">
        <v>39</v>
      </c>
      <c r="O27" s="3">
        <v>36.15</v>
      </c>
      <c r="P27" s="290">
        <f>GEOMEAN(O28,O27)</f>
        <v>38.026306683663087</v>
      </c>
      <c r="Q27" s="303">
        <f>P27-M27</f>
        <v>15.525479023663088</v>
      </c>
      <c r="R27" s="20"/>
      <c r="S27" s="293">
        <f>Q27-R23</f>
        <v>1.0253381556478871</v>
      </c>
      <c r="T27" s="295">
        <f>2^(-S27)</f>
        <v>0.49129513030750044</v>
      </c>
    </row>
    <row r="28" spans="2:20" ht="15" thickBot="1" x14ac:dyDescent="0.4">
      <c r="B28" s="268"/>
      <c r="C28" s="340"/>
      <c r="D28" s="35" t="s">
        <v>41</v>
      </c>
      <c r="E28" s="34">
        <v>40</v>
      </c>
      <c r="F28" s="340"/>
      <c r="G28" s="341"/>
      <c r="H28" s="36"/>
      <c r="I28" s="342"/>
      <c r="J28" s="337"/>
      <c r="L28" s="268"/>
      <c r="M28" s="340"/>
      <c r="N28" s="35" t="s">
        <v>41</v>
      </c>
      <c r="O28" s="34">
        <v>40</v>
      </c>
      <c r="P28" s="340"/>
      <c r="Q28" s="341"/>
      <c r="R28" s="36"/>
      <c r="S28" s="342"/>
      <c r="T28" s="337"/>
    </row>
    <row r="29" spans="2:20" x14ac:dyDescent="0.35">
      <c r="B29" s="256" t="s">
        <v>7</v>
      </c>
      <c r="C29" s="288" t="e">
        <f>AVERAGE(#REF!,#REF!)</f>
        <v>#REF!</v>
      </c>
      <c r="D29" s="19" t="s">
        <v>114</v>
      </c>
      <c r="E29" s="5">
        <v>40</v>
      </c>
      <c r="F29" s="288">
        <f>GEOMEAN(E30,E29)</f>
        <v>39.744181964156716</v>
      </c>
      <c r="G29" s="311"/>
      <c r="H29" s="22"/>
      <c r="I29" s="312"/>
      <c r="J29" s="313"/>
      <c r="L29" s="256" t="s">
        <v>7</v>
      </c>
      <c r="M29" s="288" t="e">
        <f>AVERAGE(#REF!,#REF!)</f>
        <v>#REF!</v>
      </c>
      <c r="N29" s="19" t="s">
        <v>114</v>
      </c>
      <c r="O29" s="5">
        <v>40</v>
      </c>
      <c r="P29" s="288">
        <f>GEOMEAN(O30,O29)</f>
        <v>39.744181964156716</v>
      </c>
      <c r="Q29" s="311"/>
      <c r="R29" s="22"/>
      <c r="S29" s="312"/>
      <c r="T29" s="313"/>
    </row>
    <row r="30" spans="2:20" x14ac:dyDescent="0.35">
      <c r="B30" s="257"/>
      <c r="C30" s="289"/>
      <c r="D30" s="19" t="s">
        <v>115</v>
      </c>
      <c r="E30" s="5">
        <v>39.49</v>
      </c>
      <c r="F30" s="289"/>
      <c r="G30" s="304"/>
      <c r="H30" s="22"/>
      <c r="I30" s="294"/>
      <c r="J30" s="296"/>
      <c r="L30" s="257"/>
      <c r="M30" s="289"/>
      <c r="N30" s="19" t="s">
        <v>115</v>
      </c>
      <c r="O30" s="5">
        <v>39.49</v>
      </c>
      <c r="P30" s="289"/>
      <c r="Q30" s="304"/>
      <c r="R30" s="22"/>
      <c r="S30" s="294"/>
      <c r="T30" s="296"/>
    </row>
    <row r="31" spans="2:20" x14ac:dyDescent="0.35">
      <c r="B31" s="267" t="s">
        <v>9</v>
      </c>
      <c r="C31" s="290" t="e">
        <f>AVERAGE(#REF!,#REF!)</f>
        <v>#REF!</v>
      </c>
      <c r="D31" s="17" t="s">
        <v>116</v>
      </c>
      <c r="E31" s="3">
        <v>40</v>
      </c>
      <c r="F31" s="290">
        <f>GEOMEAN(E32,E31)</f>
        <v>40</v>
      </c>
      <c r="G31" s="303"/>
      <c r="H31" s="20"/>
      <c r="I31" s="293"/>
      <c r="J31" s="295"/>
      <c r="L31" s="267" t="s">
        <v>9</v>
      </c>
      <c r="M31" s="290" t="e">
        <f>AVERAGE(#REF!,#REF!)</f>
        <v>#REF!</v>
      </c>
      <c r="N31" s="17" t="s">
        <v>116</v>
      </c>
      <c r="O31" s="3">
        <v>40</v>
      </c>
      <c r="P31" s="290">
        <f>GEOMEAN(O32,O31)</f>
        <v>40</v>
      </c>
      <c r="Q31" s="303"/>
      <c r="R31" s="20"/>
      <c r="S31" s="293"/>
      <c r="T31" s="295"/>
    </row>
    <row r="32" spans="2:20" x14ac:dyDescent="0.35">
      <c r="B32" s="257"/>
      <c r="C32" s="289"/>
      <c r="D32" s="18" t="s">
        <v>117</v>
      </c>
      <c r="E32" s="4">
        <v>40</v>
      </c>
      <c r="F32" s="289"/>
      <c r="G32" s="304"/>
      <c r="H32" s="21"/>
      <c r="I32" s="294"/>
      <c r="J32" s="296"/>
      <c r="L32" s="257"/>
      <c r="M32" s="289"/>
      <c r="N32" s="18" t="s">
        <v>117</v>
      </c>
      <c r="O32" s="4">
        <v>40</v>
      </c>
      <c r="P32" s="289"/>
      <c r="Q32" s="304"/>
      <c r="R32" s="21"/>
      <c r="S32" s="294"/>
      <c r="T32" s="296"/>
    </row>
  </sheetData>
  <mergeCells count="172">
    <mergeCell ref="L31:L32"/>
    <mergeCell ref="M31:M32"/>
    <mergeCell ref="P31:P32"/>
    <mergeCell ref="Q31:Q32"/>
    <mergeCell ref="S31:S32"/>
    <mergeCell ref="T31:T32"/>
    <mergeCell ref="B31:B32"/>
    <mergeCell ref="C31:C32"/>
    <mergeCell ref="F31:F32"/>
    <mergeCell ref="G31:G32"/>
    <mergeCell ref="I31:I32"/>
    <mergeCell ref="J31:J32"/>
    <mergeCell ref="L29:L30"/>
    <mergeCell ref="M29:M30"/>
    <mergeCell ref="P29:P30"/>
    <mergeCell ref="Q29:Q30"/>
    <mergeCell ref="S29:S30"/>
    <mergeCell ref="T29:T30"/>
    <mergeCell ref="B29:B30"/>
    <mergeCell ref="C29:C30"/>
    <mergeCell ref="F29:F30"/>
    <mergeCell ref="G29:G30"/>
    <mergeCell ref="I29:I30"/>
    <mergeCell ref="J29:J30"/>
    <mergeCell ref="L27:L28"/>
    <mergeCell ref="M27:M28"/>
    <mergeCell ref="P27:P28"/>
    <mergeCell ref="Q27:Q28"/>
    <mergeCell ref="S27:S28"/>
    <mergeCell ref="T27:T28"/>
    <mergeCell ref="B27:B28"/>
    <mergeCell ref="C27:C28"/>
    <mergeCell ref="F27:F28"/>
    <mergeCell ref="G27:G28"/>
    <mergeCell ref="I27:I28"/>
    <mergeCell ref="J27:J28"/>
    <mergeCell ref="L25:L26"/>
    <mergeCell ref="M25:M26"/>
    <mergeCell ref="P25:P26"/>
    <mergeCell ref="Q25:Q26"/>
    <mergeCell ref="S25:S26"/>
    <mergeCell ref="T25:T26"/>
    <mergeCell ref="B25:B26"/>
    <mergeCell ref="C25:C26"/>
    <mergeCell ref="F25:F26"/>
    <mergeCell ref="G25:G26"/>
    <mergeCell ref="I25:I26"/>
    <mergeCell ref="J25:J26"/>
    <mergeCell ref="L23:L24"/>
    <mergeCell ref="M23:M24"/>
    <mergeCell ref="P23:P24"/>
    <mergeCell ref="Q23:Q24"/>
    <mergeCell ref="S23:S24"/>
    <mergeCell ref="T23:T24"/>
    <mergeCell ref="B23:B24"/>
    <mergeCell ref="C23:C24"/>
    <mergeCell ref="F23:F24"/>
    <mergeCell ref="G23:G24"/>
    <mergeCell ref="I23:I24"/>
    <mergeCell ref="J23:J24"/>
    <mergeCell ref="L21:L22"/>
    <mergeCell ref="M21:M22"/>
    <mergeCell ref="P21:P22"/>
    <mergeCell ref="Q21:Q22"/>
    <mergeCell ref="S21:S22"/>
    <mergeCell ref="T21:T22"/>
    <mergeCell ref="B21:B22"/>
    <mergeCell ref="C21:C22"/>
    <mergeCell ref="F21:F22"/>
    <mergeCell ref="G21:G22"/>
    <mergeCell ref="I21:I22"/>
    <mergeCell ref="J21:J22"/>
    <mergeCell ref="L19:L20"/>
    <mergeCell ref="M19:M20"/>
    <mergeCell ref="P19:P20"/>
    <mergeCell ref="Q19:Q20"/>
    <mergeCell ref="S19:S20"/>
    <mergeCell ref="T19:T20"/>
    <mergeCell ref="B19:B20"/>
    <mergeCell ref="C19:C20"/>
    <mergeCell ref="F19:F20"/>
    <mergeCell ref="G19:G20"/>
    <mergeCell ref="I19:I20"/>
    <mergeCell ref="J19:J20"/>
    <mergeCell ref="L17:L18"/>
    <mergeCell ref="M17:M18"/>
    <mergeCell ref="P17:P18"/>
    <mergeCell ref="Q17:Q18"/>
    <mergeCell ref="S17:S18"/>
    <mergeCell ref="T17:T18"/>
    <mergeCell ref="B17:B18"/>
    <mergeCell ref="C17:C18"/>
    <mergeCell ref="F17:F18"/>
    <mergeCell ref="G17:G18"/>
    <mergeCell ref="I17:I18"/>
    <mergeCell ref="J17:J18"/>
    <mergeCell ref="L15:L16"/>
    <mergeCell ref="M15:M16"/>
    <mergeCell ref="P15:P16"/>
    <mergeCell ref="Q15:Q16"/>
    <mergeCell ref="S15:S16"/>
    <mergeCell ref="T15:T16"/>
    <mergeCell ref="B15:B16"/>
    <mergeCell ref="C15:C16"/>
    <mergeCell ref="F15:F16"/>
    <mergeCell ref="G15:G16"/>
    <mergeCell ref="I15:I16"/>
    <mergeCell ref="J15:J16"/>
    <mergeCell ref="L13:L14"/>
    <mergeCell ref="M13:M14"/>
    <mergeCell ref="P13:P14"/>
    <mergeCell ref="Q13:Q14"/>
    <mergeCell ref="S13:S14"/>
    <mergeCell ref="T13:T14"/>
    <mergeCell ref="B13:B14"/>
    <mergeCell ref="C13:C14"/>
    <mergeCell ref="F13:F14"/>
    <mergeCell ref="G13:G14"/>
    <mergeCell ref="I13:I14"/>
    <mergeCell ref="J13:J14"/>
    <mergeCell ref="L11:L12"/>
    <mergeCell ref="M11:M12"/>
    <mergeCell ref="P11:P12"/>
    <mergeCell ref="Q11:Q12"/>
    <mergeCell ref="S11:S12"/>
    <mergeCell ref="T11:T12"/>
    <mergeCell ref="B11:B12"/>
    <mergeCell ref="C11:C12"/>
    <mergeCell ref="F11:F12"/>
    <mergeCell ref="G11:G12"/>
    <mergeCell ref="I11:I12"/>
    <mergeCell ref="J11:J12"/>
    <mergeCell ref="L9:L10"/>
    <mergeCell ref="M9:M10"/>
    <mergeCell ref="P9:P10"/>
    <mergeCell ref="Q9:Q10"/>
    <mergeCell ref="S9:S10"/>
    <mergeCell ref="T9:T10"/>
    <mergeCell ref="B9:B10"/>
    <mergeCell ref="C9:C10"/>
    <mergeCell ref="F9:F10"/>
    <mergeCell ref="G9:G10"/>
    <mergeCell ref="I9:I10"/>
    <mergeCell ref="J9:J10"/>
    <mergeCell ref="L7:L8"/>
    <mergeCell ref="M7:M8"/>
    <mergeCell ref="P7:P8"/>
    <mergeCell ref="Q7:Q8"/>
    <mergeCell ref="S7:S8"/>
    <mergeCell ref="T7:T8"/>
    <mergeCell ref="B7:B8"/>
    <mergeCell ref="C7:C8"/>
    <mergeCell ref="F7:F8"/>
    <mergeCell ref="G7:G8"/>
    <mergeCell ref="I7:I8"/>
    <mergeCell ref="J7:J8"/>
    <mergeCell ref="L5:L6"/>
    <mergeCell ref="M5:M6"/>
    <mergeCell ref="P5:P6"/>
    <mergeCell ref="Q5:Q6"/>
    <mergeCell ref="S5:S6"/>
    <mergeCell ref="T5:T6"/>
    <mergeCell ref="B3:C3"/>
    <mergeCell ref="D3:J3"/>
    <mergeCell ref="L3:M3"/>
    <mergeCell ref="N3:T3"/>
    <mergeCell ref="B5:B6"/>
    <mergeCell ref="C5:C6"/>
    <mergeCell ref="F5:F6"/>
    <mergeCell ref="G5:G6"/>
    <mergeCell ref="I5:I6"/>
    <mergeCell ref="J5:J6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1F7A25-C893-46D4-83A1-F9ABA654BBA0}">
  <dimension ref="B2:U54"/>
  <sheetViews>
    <sheetView workbookViewId="0">
      <selection activeCell="M3" sqref="M3"/>
    </sheetView>
  </sheetViews>
  <sheetFormatPr defaultRowHeight="14.5" x14ac:dyDescent="0.35"/>
  <cols>
    <col min="2" max="2" width="11.26953125" customWidth="1"/>
    <col min="3" max="3" width="13.1796875" customWidth="1"/>
    <col min="4" max="4" width="10.453125" customWidth="1"/>
    <col min="5" max="5" width="10.08984375" customWidth="1"/>
    <col min="7" max="7" width="12.1796875" customWidth="1"/>
    <col min="8" max="8" width="9.1796875" customWidth="1"/>
    <col min="9" max="9" width="11.54296875" customWidth="1"/>
    <col min="10" max="10" width="12.1796875" customWidth="1"/>
    <col min="13" max="13" width="12.08984375" customWidth="1"/>
    <col min="14" max="14" width="13.81640625" customWidth="1"/>
    <col min="15" max="16" width="11.26953125" customWidth="1"/>
    <col min="18" max="18" width="14.6328125" customWidth="1"/>
    <col min="19" max="19" width="11.54296875" customWidth="1"/>
    <col min="20" max="20" width="10.90625" customWidth="1"/>
    <col min="21" max="21" width="11.54296875" customWidth="1"/>
  </cols>
  <sheetData>
    <row r="2" spans="2:21" ht="18.5" x14ac:dyDescent="0.45">
      <c r="B2" s="107" t="s">
        <v>420</v>
      </c>
      <c r="M2" s="107" t="s">
        <v>421</v>
      </c>
    </row>
    <row r="3" spans="2:21" ht="15" thickBot="1" x14ac:dyDescent="0.4"/>
    <row r="4" spans="2:21" ht="44" thickBot="1" x14ac:dyDescent="0.4">
      <c r="B4" s="401" t="s">
        <v>250</v>
      </c>
      <c r="C4" s="402" t="s">
        <v>149</v>
      </c>
      <c r="D4" s="402" t="s">
        <v>252</v>
      </c>
      <c r="E4" s="402" t="s">
        <v>253</v>
      </c>
      <c r="F4" s="403"/>
      <c r="G4" s="404" t="s">
        <v>0</v>
      </c>
      <c r="H4" s="405" t="s">
        <v>254</v>
      </c>
      <c r="I4" s="406" t="s">
        <v>4</v>
      </c>
      <c r="J4" s="407" t="s">
        <v>255</v>
      </c>
      <c r="M4" s="401" t="s">
        <v>250</v>
      </c>
      <c r="N4" s="402" t="s">
        <v>149</v>
      </c>
      <c r="O4" s="402" t="s">
        <v>252</v>
      </c>
      <c r="P4" s="402" t="s">
        <v>253</v>
      </c>
      <c r="Q4" s="403"/>
      <c r="R4" s="404" t="s">
        <v>0</v>
      </c>
      <c r="S4" s="405" t="s">
        <v>254</v>
      </c>
      <c r="T4" s="406" t="s">
        <v>4</v>
      </c>
      <c r="U4" s="407" t="s">
        <v>255</v>
      </c>
    </row>
    <row r="5" spans="2:21" x14ac:dyDescent="0.35">
      <c r="B5" s="408">
        <v>1</v>
      </c>
      <c r="C5" s="408">
        <v>500000</v>
      </c>
      <c r="D5" s="409">
        <v>19.829999999999998</v>
      </c>
      <c r="E5" s="410">
        <v>19.690000000000001</v>
      </c>
      <c r="F5" s="411"/>
      <c r="G5" s="412" t="s">
        <v>413</v>
      </c>
      <c r="H5" s="413" t="s">
        <v>167</v>
      </c>
      <c r="I5" s="414" t="e">
        <v>#DIV/0!</v>
      </c>
      <c r="J5" s="408" t="e">
        <v>#DIV/0!</v>
      </c>
      <c r="M5" s="408">
        <v>1</v>
      </c>
      <c r="N5" s="408">
        <v>500000</v>
      </c>
      <c r="O5" s="409">
        <v>16.68</v>
      </c>
      <c r="P5" s="410">
        <f>AVERAGE(O5:O6)</f>
        <v>16.824999999999999</v>
      </c>
      <c r="Q5" s="411"/>
      <c r="R5" s="412" t="s">
        <v>413</v>
      </c>
      <c r="S5" s="413">
        <v>36.229999999999997</v>
      </c>
      <c r="T5" s="414">
        <f>AVERAGE(S5:S6)</f>
        <v>35.93</v>
      </c>
      <c r="U5" s="452">
        <f>POWER(10,(T5-35.52)/-3.293)</f>
        <v>0.75074676762338255</v>
      </c>
    </row>
    <row r="6" spans="2:21" ht="15" thickBot="1" x14ac:dyDescent="0.4">
      <c r="B6" s="415"/>
      <c r="C6" s="415"/>
      <c r="D6" s="416">
        <v>19.55</v>
      </c>
      <c r="E6" s="417"/>
      <c r="F6" s="411"/>
      <c r="G6" s="418"/>
      <c r="H6" s="413" t="s">
        <v>167</v>
      </c>
      <c r="I6" s="419"/>
      <c r="J6" s="415"/>
      <c r="M6" s="415"/>
      <c r="N6" s="415"/>
      <c r="O6" s="416">
        <v>16.97</v>
      </c>
      <c r="P6" s="417"/>
      <c r="Q6" s="411"/>
      <c r="R6" s="418"/>
      <c r="S6" s="413">
        <v>35.630000000000003</v>
      </c>
      <c r="T6" s="419"/>
      <c r="U6" s="453"/>
    </row>
    <row r="7" spans="2:21" x14ac:dyDescent="0.35">
      <c r="B7" s="410">
        <v>2</v>
      </c>
      <c r="C7" s="410">
        <v>50000</v>
      </c>
      <c r="D7" s="409">
        <v>23.27</v>
      </c>
      <c r="E7" s="410">
        <v>23.01</v>
      </c>
      <c r="F7" s="411"/>
      <c r="G7" s="412" t="s">
        <v>414</v>
      </c>
      <c r="H7" s="413">
        <v>39.07</v>
      </c>
      <c r="I7" s="414">
        <v>39.07</v>
      </c>
      <c r="J7" s="408">
        <v>1.75</v>
      </c>
      <c r="M7" s="410">
        <v>2</v>
      </c>
      <c r="N7" s="410">
        <v>50000</v>
      </c>
      <c r="O7" s="409">
        <v>19.920000000000002</v>
      </c>
      <c r="P7" s="410">
        <f>AVERAGE(O7:O8)</f>
        <v>19.975000000000001</v>
      </c>
      <c r="Q7" s="411"/>
      <c r="R7" s="412" t="s">
        <v>414</v>
      </c>
      <c r="S7" s="413">
        <v>36.76</v>
      </c>
      <c r="T7" s="414">
        <f t="shared" ref="T7" si="0">AVERAGE(S7:S8)</f>
        <v>36.76</v>
      </c>
      <c r="U7" s="452">
        <f t="shared" ref="U7" si="1">POWER(10,(T7-35.52)/-3.293)</f>
        <v>0.42018802225531554</v>
      </c>
    </row>
    <row r="8" spans="2:21" ht="15" thickBot="1" x14ac:dyDescent="0.4">
      <c r="B8" s="420"/>
      <c r="C8" s="420"/>
      <c r="D8" s="416">
        <v>22.75</v>
      </c>
      <c r="E8" s="420"/>
      <c r="F8" s="411"/>
      <c r="G8" s="418"/>
      <c r="H8" s="413" t="s">
        <v>167</v>
      </c>
      <c r="I8" s="419"/>
      <c r="J8" s="415"/>
      <c r="M8" s="420"/>
      <c r="N8" s="420"/>
      <c r="O8" s="416">
        <v>20.03</v>
      </c>
      <c r="P8" s="417"/>
      <c r="Q8" s="411"/>
      <c r="R8" s="418"/>
      <c r="S8" s="413" t="s">
        <v>167</v>
      </c>
      <c r="T8" s="419"/>
      <c r="U8" s="453"/>
    </row>
    <row r="9" spans="2:21" x14ac:dyDescent="0.35">
      <c r="B9" s="421">
        <v>3</v>
      </c>
      <c r="C9" s="421">
        <v>5000</v>
      </c>
      <c r="D9" s="422">
        <v>26.78</v>
      </c>
      <c r="E9" s="420">
        <v>26.695</v>
      </c>
      <c r="F9" s="423"/>
      <c r="G9" s="412" t="s">
        <v>415</v>
      </c>
      <c r="H9" s="413">
        <v>28.4</v>
      </c>
      <c r="I9" s="414">
        <v>28.38</v>
      </c>
      <c r="J9" s="408">
        <v>1670.12</v>
      </c>
      <c r="M9" s="421">
        <v>3</v>
      </c>
      <c r="N9" s="421">
        <v>5000</v>
      </c>
      <c r="O9" s="422">
        <v>23.26</v>
      </c>
      <c r="P9" s="410">
        <f>AVERAGE(O9:O10)</f>
        <v>23.315000000000001</v>
      </c>
      <c r="Q9" s="423"/>
      <c r="R9" s="412" t="s">
        <v>415</v>
      </c>
      <c r="S9" s="413">
        <v>25.46</v>
      </c>
      <c r="T9" s="414">
        <f t="shared" ref="T9" si="2">AVERAGE(S9:S10)</f>
        <v>25.414999999999999</v>
      </c>
      <c r="U9" s="452">
        <f t="shared" ref="U9" si="3">POWER(10,(T9-35.52)/-3.293)</f>
        <v>1171.1982861028234</v>
      </c>
    </row>
    <row r="10" spans="2:21" ht="15" thickBot="1" x14ac:dyDescent="0.4">
      <c r="B10" s="421"/>
      <c r="C10" s="421"/>
      <c r="D10" s="424">
        <v>26.61</v>
      </c>
      <c r="E10" s="420"/>
      <c r="F10" s="423"/>
      <c r="G10" s="418"/>
      <c r="H10" s="413">
        <v>28.36</v>
      </c>
      <c r="I10" s="419"/>
      <c r="J10" s="415"/>
      <c r="M10" s="421"/>
      <c r="N10" s="421"/>
      <c r="O10" s="424">
        <v>23.37</v>
      </c>
      <c r="P10" s="417"/>
      <c r="Q10" s="423"/>
      <c r="R10" s="418"/>
      <c r="S10" s="413">
        <v>25.37</v>
      </c>
      <c r="T10" s="419"/>
      <c r="U10" s="453"/>
    </row>
    <row r="11" spans="2:21" x14ac:dyDescent="0.35">
      <c r="B11" s="421">
        <v>4</v>
      </c>
      <c r="C11" s="421">
        <v>500</v>
      </c>
      <c r="D11" s="425">
        <v>29.28</v>
      </c>
      <c r="E11" s="420">
        <v>29.815000000000001</v>
      </c>
      <c r="F11" s="411"/>
      <c r="G11" s="412" t="s">
        <v>416</v>
      </c>
      <c r="H11" s="413">
        <v>28.07</v>
      </c>
      <c r="I11" s="414">
        <v>28.03</v>
      </c>
      <c r="J11" s="408">
        <v>2097.5700000000002</v>
      </c>
      <c r="M11" s="421">
        <v>4</v>
      </c>
      <c r="N11" s="421">
        <v>500</v>
      </c>
      <c r="O11" s="425">
        <v>26.55</v>
      </c>
      <c r="P11" s="410">
        <f>AVERAGE(O11:O12)</f>
        <v>26.655000000000001</v>
      </c>
      <c r="Q11" s="411"/>
      <c r="R11" s="412" t="s">
        <v>416</v>
      </c>
      <c r="S11" s="413">
        <v>25.84</v>
      </c>
      <c r="T11" s="414">
        <f t="shared" ref="T11" si="4">AVERAGE(S11:S12)</f>
        <v>25.875</v>
      </c>
      <c r="U11" s="452">
        <f t="shared" ref="U11" si="5">POWER(10,(T11-35.52)/-3.293)</f>
        <v>849.06350886546011</v>
      </c>
    </row>
    <row r="12" spans="2:21" ht="15" thickBot="1" x14ac:dyDescent="0.4">
      <c r="B12" s="421"/>
      <c r="C12" s="421"/>
      <c r="D12" s="416">
        <v>30.35</v>
      </c>
      <c r="E12" s="420"/>
      <c r="F12" s="411"/>
      <c r="G12" s="418"/>
      <c r="H12" s="413">
        <v>27.98</v>
      </c>
      <c r="I12" s="419"/>
      <c r="J12" s="415"/>
      <c r="M12" s="421"/>
      <c r="N12" s="421"/>
      <c r="O12" s="416">
        <v>26.76</v>
      </c>
      <c r="P12" s="417"/>
      <c r="Q12" s="411"/>
      <c r="R12" s="418"/>
      <c r="S12" s="413">
        <v>25.91</v>
      </c>
      <c r="T12" s="419"/>
      <c r="U12" s="453"/>
    </row>
    <row r="13" spans="2:21" x14ac:dyDescent="0.35">
      <c r="B13" s="426">
        <v>5</v>
      </c>
      <c r="C13" s="427">
        <v>50</v>
      </c>
      <c r="D13" s="428">
        <v>33.69</v>
      </c>
      <c r="E13" s="427">
        <v>34.015000000000001</v>
      </c>
      <c r="F13" s="411"/>
      <c r="G13" s="412" t="s">
        <v>417</v>
      </c>
      <c r="H13" s="436">
        <v>25.95</v>
      </c>
      <c r="I13" s="414">
        <v>25.85</v>
      </c>
      <c r="J13" s="408">
        <v>8500.9500000000007</v>
      </c>
      <c r="M13" s="426">
        <v>5</v>
      </c>
      <c r="N13" s="427">
        <v>50</v>
      </c>
      <c r="O13" s="428">
        <v>29.71</v>
      </c>
      <c r="P13" s="410">
        <f>AVERAGE(O13:O14)</f>
        <v>29.875</v>
      </c>
      <c r="Q13" s="411"/>
      <c r="R13" s="412" t="s">
        <v>417</v>
      </c>
      <c r="S13" s="436">
        <v>24.3</v>
      </c>
      <c r="T13" s="414">
        <f t="shared" ref="T13" si="6">AVERAGE(S13:S14)</f>
        <v>24.305</v>
      </c>
      <c r="U13" s="452">
        <f t="shared" ref="U13" si="7">POWER(10,(T13-35.52)/-3.293)</f>
        <v>2545.1247828570004</v>
      </c>
    </row>
    <row r="14" spans="2:21" ht="15" thickBot="1" x14ac:dyDescent="0.4">
      <c r="B14" s="426"/>
      <c r="C14" s="427"/>
      <c r="D14" s="429">
        <v>34.340000000000003</v>
      </c>
      <c r="E14" s="427"/>
      <c r="F14" s="411"/>
      <c r="G14" s="418"/>
      <c r="H14" s="436">
        <v>25.74</v>
      </c>
      <c r="I14" s="419"/>
      <c r="J14" s="415"/>
      <c r="M14" s="426"/>
      <c r="N14" s="427"/>
      <c r="O14" s="429">
        <v>30.04</v>
      </c>
      <c r="P14" s="417"/>
      <c r="Q14" s="411"/>
      <c r="R14" s="418"/>
      <c r="S14" s="436">
        <v>24.31</v>
      </c>
      <c r="T14" s="419"/>
      <c r="U14" s="453"/>
    </row>
    <row r="15" spans="2:21" x14ac:dyDescent="0.35">
      <c r="B15" s="421">
        <v>6</v>
      </c>
      <c r="C15" s="420">
        <v>5</v>
      </c>
      <c r="D15" s="425">
        <v>37.130000000000003</v>
      </c>
      <c r="E15" s="420">
        <v>37.575000000000003</v>
      </c>
      <c r="F15" s="411"/>
      <c r="G15" s="412" t="s">
        <v>418</v>
      </c>
      <c r="H15" s="436">
        <v>26.5</v>
      </c>
      <c r="I15" s="414">
        <v>26.54</v>
      </c>
      <c r="J15" s="408">
        <v>5458.91</v>
      </c>
      <c r="M15" s="421">
        <v>6</v>
      </c>
      <c r="N15" s="420">
        <v>5</v>
      </c>
      <c r="O15" s="425">
        <v>32.89</v>
      </c>
      <c r="P15" s="410">
        <f>AVERAGE(O15:O16)</f>
        <v>33.269999999999996</v>
      </c>
      <c r="Q15" s="411"/>
      <c r="R15" s="412" t="s">
        <v>418</v>
      </c>
      <c r="S15" s="436">
        <v>21.97</v>
      </c>
      <c r="T15" s="414">
        <f t="shared" ref="T15" si="8">AVERAGE(S15:S16)</f>
        <v>22.03</v>
      </c>
      <c r="U15" s="452">
        <f t="shared" ref="U15" si="9">POWER(10,(T15-35.52)/-3.293)</f>
        <v>12490.173713541868</v>
      </c>
    </row>
    <row r="16" spans="2:21" ht="15" thickBot="1" x14ac:dyDescent="0.4">
      <c r="B16" s="421"/>
      <c r="C16" s="420"/>
      <c r="D16" s="430">
        <v>38.020000000000003</v>
      </c>
      <c r="E16" s="420"/>
      <c r="F16" s="411"/>
      <c r="G16" s="418"/>
      <c r="H16" s="436">
        <v>26.57</v>
      </c>
      <c r="I16" s="419"/>
      <c r="J16" s="415"/>
      <c r="M16" s="421"/>
      <c r="N16" s="420"/>
      <c r="O16" s="430">
        <v>33.65</v>
      </c>
      <c r="P16" s="417"/>
      <c r="Q16" s="411"/>
      <c r="R16" s="418"/>
      <c r="S16" s="436">
        <v>22.09</v>
      </c>
      <c r="T16" s="419"/>
      <c r="U16" s="453"/>
    </row>
    <row r="17" spans="2:21" x14ac:dyDescent="0.35">
      <c r="B17" s="421" t="s">
        <v>257</v>
      </c>
      <c r="C17" s="420">
        <v>0</v>
      </c>
      <c r="D17" s="425" t="s">
        <v>167</v>
      </c>
      <c r="E17" s="420" t="e">
        <v>#DIV/0!</v>
      </c>
      <c r="F17" s="411"/>
      <c r="G17" s="444" t="s">
        <v>7</v>
      </c>
      <c r="H17" s="445" t="s">
        <v>167</v>
      </c>
      <c r="I17" s="446" t="s">
        <v>167</v>
      </c>
      <c r="J17" s="447" t="e">
        <v>#VALUE!</v>
      </c>
      <c r="M17" s="421" t="s">
        <v>257</v>
      </c>
      <c r="N17" s="420">
        <v>0</v>
      </c>
      <c r="O17" s="425">
        <v>35.659999999999997</v>
      </c>
      <c r="P17" s="410">
        <f>AVERAGE(O17:O18)</f>
        <v>35.724999999999994</v>
      </c>
      <c r="Q17" s="411"/>
      <c r="R17" s="454" t="s">
        <v>7</v>
      </c>
      <c r="S17" s="445">
        <v>32.17</v>
      </c>
      <c r="T17" s="455">
        <f t="shared" ref="T17" si="10">AVERAGE(S17:S18)</f>
        <v>32.11</v>
      </c>
      <c r="U17" s="452">
        <f t="shared" ref="U17" si="11">POWER(10,(T17-35.52)/-3.293)</f>
        <v>10.852502934277556</v>
      </c>
    </row>
    <row r="18" spans="2:21" ht="15" thickBot="1" x14ac:dyDescent="0.4">
      <c r="B18" s="431"/>
      <c r="C18" s="432"/>
      <c r="D18" s="430" t="s">
        <v>167</v>
      </c>
      <c r="E18" s="432"/>
      <c r="F18" s="411"/>
      <c r="G18" s="448" t="s">
        <v>9</v>
      </c>
      <c r="H18" s="449" t="s">
        <v>167</v>
      </c>
      <c r="I18" s="450" t="s">
        <v>167</v>
      </c>
      <c r="J18" s="451" t="e">
        <v>#VALUE!</v>
      </c>
      <c r="M18" s="431"/>
      <c r="N18" s="432"/>
      <c r="O18" s="430">
        <v>35.79</v>
      </c>
      <c r="P18" s="417"/>
      <c r="Q18" s="411"/>
      <c r="R18" s="443"/>
      <c r="S18" s="449">
        <v>32.049999999999997</v>
      </c>
      <c r="T18" s="456"/>
      <c r="U18" s="453"/>
    </row>
    <row r="19" spans="2:21" x14ac:dyDescent="0.35">
      <c r="B19" s="423"/>
      <c r="C19" s="411"/>
      <c r="D19" s="411"/>
      <c r="E19" s="411"/>
      <c r="F19" s="411"/>
      <c r="M19" s="423"/>
      <c r="N19" s="411"/>
      <c r="O19" s="411"/>
      <c r="P19" s="411"/>
      <c r="Q19" s="411"/>
      <c r="R19" s="454" t="s">
        <v>7</v>
      </c>
      <c r="S19" s="445">
        <v>32.17</v>
      </c>
      <c r="T19" s="455">
        <f t="shared" ref="T19" si="12">AVERAGE(S19:S20)</f>
        <v>32.11</v>
      </c>
      <c r="U19" s="452">
        <f t="shared" ref="U19" si="13">POWER(10,(T19-35.52)/-3.293)</f>
        <v>10.852502934277556</v>
      </c>
    </row>
    <row r="20" spans="2:21" ht="15" thickBot="1" x14ac:dyDescent="0.4">
      <c r="B20" s="423"/>
      <c r="C20" s="433"/>
      <c r="D20" s="411"/>
      <c r="E20" s="411"/>
      <c r="F20" s="411"/>
      <c r="M20" s="134" t="s">
        <v>259</v>
      </c>
      <c r="N20" s="144" t="s">
        <v>419</v>
      </c>
      <c r="O20" s="411"/>
      <c r="P20" s="411"/>
      <c r="Q20" s="411"/>
      <c r="R20" s="443"/>
      <c r="S20" s="449">
        <v>32.049999999999997</v>
      </c>
      <c r="T20" s="456"/>
      <c r="U20" s="453"/>
    </row>
    <row r="21" spans="2:21" x14ac:dyDescent="0.35">
      <c r="B21" s="434"/>
      <c r="C21" s="434"/>
      <c r="D21" s="435"/>
      <c r="E21" s="435"/>
      <c r="F21" s="435"/>
      <c r="M21" s="145" t="s">
        <v>261</v>
      </c>
      <c r="N21" s="146">
        <v>0.99990000000000001</v>
      </c>
      <c r="O21" s="435"/>
      <c r="P21" s="435"/>
      <c r="Q21" s="435"/>
    </row>
    <row r="22" spans="2:21" x14ac:dyDescent="0.35">
      <c r="B22" s="434"/>
      <c r="C22" s="434"/>
      <c r="D22" s="434"/>
      <c r="E22" s="434"/>
      <c r="F22" s="434"/>
      <c r="M22" s="434"/>
      <c r="N22" s="434"/>
      <c r="O22" s="434"/>
      <c r="P22" s="434"/>
      <c r="Q22" s="434"/>
    </row>
    <row r="23" spans="2:21" x14ac:dyDescent="0.35">
      <c r="B23" s="434"/>
      <c r="C23" s="434"/>
      <c r="D23" s="434"/>
      <c r="E23" s="434"/>
      <c r="F23" s="434"/>
      <c r="M23" s="434"/>
      <c r="N23" s="434"/>
      <c r="O23" s="434"/>
      <c r="P23" s="434"/>
      <c r="Q23" s="434"/>
    </row>
    <row r="24" spans="2:21" x14ac:dyDescent="0.35">
      <c r="B24" s="434"/>
      <c r="C24" s="434"/>
      <c r="D24" s="434"/>
      <c r="E24" s="434"/>
      <c r="F24" s="434"/>
      <c r="M24" s="434"/>
      <c r="N24" s="434"/>
      <c r="O24" s="434"/>
      <c r="P24" s="434"/>
      <c r="Q24" s="434"/>
    </row>
    <row r="25" spans="2:21" x14ac:dyDescent="0.35">
      <c r="B25" s="434"/>
      <c r="C25" s="434"/>
      <c r="D25" s="434"/>
      <c r="E25" s="434"/>
      <c r="F25" s="434"/>
      <c r="M25" s="434"/>
      <c r="N25" s="434"/>
      <c r="O25" s="434"/>
      <c r="P25" s="434"/>
      <c r="Q25" s="434"/>
    </row>
    <row r="26" spans="2:21" x14ac:dyDescent="0.35">
      <c r="B26" s="434"/>
      <c r="C26" s="434"/>
      <c r="D26" s="434"/>
      <c r="E26" s="434"/>
      <c r="F26" s="434"/>
      <c r="M26" s="434"/>
      <c r="N26" s="434"/>
      <c r="O26" s="434"/>
      <c r="P26" s="434"/>
      <c r="Q26" s="434"/>
    </row>
    <row r="27" spans="2:21" x14ac:dyDescent="0.35">
      <c r="B27" s="434"/>
      <c r="C27" s="434"/>
      <c r="D27" s="434"/>
      <c r="E27" s="434"/>
      <c r="F27" s="434"/>
      <c r="M27" s="434"/>
      <c r="N27" s="434"/>
      <c r="O27" s="434"/>
      <c r="P27" s="434"/>
      <c r="Q27" s="434"/>
    </row>
    <row r="28" spans="2:21" x14ac:dyDescent="0.35">
      <c r="B28" s="434"/>
      <c r="C28" s="434"/>
      <c r="D28" s="434"/>
      <c r="E28" s="434"/>
      <c r="F28" s="434"/>
      <c r="M28" s="434"/>
      <c r="N28" s="434"/>
      <c r="O28" s="434"/>
      <c r="P28" s="434"/>
      <c r="Q28" s="434"/>
    </row>
    <row r="29" spans="2:21" x14ac:dyDescent="0.35">
      <c r="B29" s="434"/>
      <c r="C29" s="434"/>
      <c r="D29" s="434"/>
      <c r="E29" s="434"/>
      <c r="F29" s="434"/>
      <c r="M29" s="434"/>
      <c r="N29" s="434"/>
      <c r="O29" s="434"/>
      <c r="P29" s="434"/>
      <c r="Q29" s="434"/>
    </row>
    <row r="30" spans="2:21" x14ac:dyDescent="0.35">
      <c r="B30" s="434"/>
      <c r="C30" s="434"/>
      <c r="D30" s="434"/>
      <c r="E30" s="434"/>
      <c r="F30" s="434"/>
      <c r="M30" s="434"/>
      <c r="N30" s="434"/>
      <c r="O30" s="434"/>
      <c r="P30" s="434"/>
      <c r="Q30" s="434"/>
    </row>
    <row r="31" spans="2:21" x14ac:dyDescent="0.35">
      <c r="B31" s="434"/>
      <c r="C31" s="434"/>
      <c r="D31" s="434"/>
      <c r="E31" s="434"/>
      <c r="F31" s="434"/>
      <c r="M31" s="434"/>
      <c r="N31" s="434"/>
      <c r="O31" s="434"/>
      <c r="P31" s="434"/>
      <c r="Q31" s="434"/>
    </row>
    <row r="32" spans="2:21" x14ac:dyDescent="0.35">
      <c r="B32" s="434"/>
      <c r="C32" s="434"/>
      <c r="D32" s="434"/>
      <c r="E32" s="434"/>
      <c r="F32" s="434"/>
      <c r="M32" s="434"/>
      <c r="N32" s="434"/>
      <c r="O32" s="434"/>
      <c r="P32" s="434"/>
      <c r="Q32" s="434"/>
    </row>
    <row r="33" spans="2:17" x14ac:dyDescent="0.35">
      <c r="B33" s="434"/>
      <c r="C33" s="434"/>
      <c r="D33" s="434"/>
      <c r="E33" s="434"/>
      <c r="F33" s="434"/>
      <c r="M33" s="434"/>
      <c r="N33" s="434"/>
      <c r="O33" s="434"/>
      <c r="P33" s="434"/>
      <c r="Q33" s="434"/>
    </row>
    <row r="34" spans="2:17" x14ac:dyDescent="0.35">
      <c r="B34" s="434"/>
      <c r="C34" s="434"/>
      <c r="D34" s="434"/>
      <c r="E34" s="434"/>
      <c r="F34" s="434"/>
      <c r="M34" s="434"/>
      <c r="N34" s="434"/>
      <c r="O34" s="434"/>
      <c r="P34" s="434"/>
      <c r="Q34" s="434"/>
    </row>
    <row r="35" spans="2:17" x14ac:dyDescent="0.35">
      <c r="B35" s="434"/>
      <c r="C35" s="434"/>
      <c r="D35" s="434"/>
      <c r="E35" s="434"/>
      <c r="F35" s="434"/>
      <c r="M35" s="434"/>
      <c r="N35" s="434"/>
      <c r="O35" s="434"/>
      <c r="P35" s="434"/>
      <c r="Q35" s="434"/>
    </row>
    <row r="36" spans="2:17" x14ac:dyDescent="0.35">
      <c r="B36" s="434"/>
      <c r="C36" s="434"/>
      <c r="D36" s="434"/>
      <c r="E36" s="434"/>
      <c r="F36" s="434"/>
      <c r="M36" s="434"/>
      <c r="N36" s="434"/>
      <c r="O36" s="434"/>
      <c r="P36" s="434"/>
      <c r="Q36" s="434"/>
    </row>
    <row r="37" spans="2:17" x14ac:dyDescent="0.35">
      <c r="B37" s="434"/>
      <c r="C37" s="434"/>
      <c r="D37" s="434"/>
      <c r="E37" s="434"/>
      <c r="F37" s="434"/>
      <c r="M37" s="434"/>
      <c r="N37" s="434"/>
      <c r="O37" s="434"/>
      <c r="P37" s="434"/>
      <c r="Q37" s="434"/>
    </row>
    <row r="38" spans="2:17" x14ac:dyDescent="0.35">
      <c r="B38" s="434"/>
      <c r="C38" s="434"/>
      <c r="D38" s="434"/>
      <c r="E38" s="434"/>
      <c r="F38" s="434"/>
      <c r="M38" s="434"/>
      <c r="N38" s="434"/>
      <c r="O38" s="434"/>
      <c r="P38" s="434"/>
      <c r="Q38" s="434"/>
    </row>
    <row r="39" spans="2:17" x14ac:dyDescent="0.35">
      <c r="B39" s="434"/>
      <c r="C39" s="434"/>
      <c r="D39" s="434"/>
      <c r="E39" s="434"/>
      <c r="F39" s="434"/>
      <c r="M39" s="434"/>
      <c r="N39" s="434"/>
      <c r="O39" s="434"/>
      <c r="P39" s="434"/>
      <c r="Q39" s="434"/>
    </row>
    <row r="40" spans="2:17" x14ac:dyDescent="0.35">
      <c r="B40" s="437"/>
      <c r="C40" s="438"/>
      <c r="D40" s="434"/>
      <c r="E40" s="434"/>
      <c r="F40" s="434"/>
      <c r="M40" s="437"/>
      <c r="N40" s="438"/>
      <c r="O40" s="434"/>
      <c r="P40" s="434"/>
      <c r="Q40" s="434"/>
    </row>
    <row r="41" spans="2:17" x14ac:dyDescent="0.35">
      <c r="B41" s="434"/>
      <c r="C41" s="434"/>
      <c r="D41" s="434"/>
      <c r="E41" s="434"/>
      <c r="F41" s="434"/>
      <c r="M41" s="434"/>
      <c r="N41" s="434"/>
      <c r="O41" s="434"/>
      <c r="P41" s="434"/>
      <c r="Q41" s="434"/>
    </row>
    <row r="42" spans="2:17" x14ac:dyDescent="0.35">
      <c r="B42" s="439"/>
      <c r="C42" s="440"/>
      <c r="D42" s="434"/>
      <c r="E42" s="434"/>
      <c r="F42" s="434"/>
      <c r="M42" s="439"/>
      <c r="N42" s="440"/>
      <c r="O42" s="434"/>
      <c r="P42" s="434"/>
      <c r="Q42" s="434"/>
    </row>
    <row r="43" spans="2:17" x14ac:dyDescent="0.35">
      <c r="B43" s="439"/>
      <c r="C43" s="440"/>
      <c r="D43" s="434"/>
      <c r="E43" s="434"/>
      <c r="F43" s="434"/>
      <c r="M43" s="439"/>
      <c r="N43" s="440"/>
      <c r="O43" s="434"/>
      <c r="P43" s="434"/>
      <c r="Q43" s="434"/>
    </row>
    <row r="44" spans="2:17" x14ac:dyDescent="0.35">
      <c r="B44" s="434"/>
      <c r="C44" s="434"/>
      <c r="D44" s="434"/>
      <c r="E44" s="434"/>
      <c r="F44" s="434"/>
      <c r="M44" s="434"/>
      <c r="N44" s="434"/>
      <c r="O44" s="434"/>
      <c r="P44" s="434"/>
      <c r="Q44" s="434"/>
    </row>
    <row r="45" spans="2:17" x14ac:dyDescent="0.35">
      <c r="B45" s="441"/>
      <c r="C45" s="442"/>
      <c r="D45" s="434"/>
      <c r="E45" s="434"/>
      <c r="F45" s="434"/>
      <c r="M45" s="441"/>
      <c r="N45" s="442"/>
      <c r="O45" s="434"/>
      <c r="P45" s="434"/>
      <c r="Q45" s="434"/>
    </row>
    <row r="46" spans="2:17" x14ac:dyDescent="0.35">
      <c r="B46" s="434"/>
      <c r="C46" s="434"/>
      <c r="D46" s="434"/>
      <c r="E46" s="434"/>
      <c r="F46" s="434"/>
      <c r="M46" s="434"/>
      <c r="N46" s="434"/>
      <c r="O46" s="434"/>
      <c r="P46" s="434"/>
      <c r="Q46" s="434"/>
    </row>
    <row r="47" spans="2:17" x14ac:dyDescent="0.35">
      <c r="B47" s="434"/>
      <c r="C47" s="434"/>
      <c r="D47" s="434"/>
      <c r="E47" s="434"/>
      <c r="F47" s="434"/>
      <c r="M47" s="434"/>
      <c r="N47" s="434"/>
      <c r="O47" s="434"/>
      <c r="P47" s="434"/>
      <c r="Q47" s="434"/>
    </row>
    <row r="48" spans="2:17" x14ac:dyDescent="0.35">
      <c r="B48" s="434"/>
      <c r="C48" s="434"/>
      <c r="D48" s="434"/>
      <c r="E48" s="434"/>
      <c r="F48" s="434"/>
      <c r="M48" s="434"/>
      <c r="N48" s="434"/>
      <c r="O48" s="434"/>
      <c r="P48" s="434"/>
      <c r="Q48" s="434"/>
    </row>
    <row r="49" spans="2:17" x14ac:dyDescent="0.35">
      <c r="B49" s="434"/>
      <c r="C49" s="434"/>
      <c r="D49" s="434"/>
      <c r="E49" s="434"/>
      <c r="F49" s="434"/>
      <c r="M49" s="434"/>
      <c r="N49" s="434"/>
      <c r="O49" s="434"/>
      <c r="P49" s="434"/>
      <c r="Q49" s="434"/>
    </row>
    <row r="50" spans="2:17" x14ac:dyDescent="0.35">
      <c r="B50" s="434"/>
      <c r="C50" s="434"/>
      <c r="D50" s="434"/>
      <c r="E50" s="434"/>
      <c r="F50" s="434"/>
      <c r="M50" s="434"/>
      <c r="N50" s="434"/>
      <c r="O50" s="434"/>
      <c r="P50" s="434"/>
      <c r="Q50" s="434"/>
    </row>
    <row r="51" spans="2:17" x14ac:dyDescent="0.35">
      <c r="B51" s="434"/>
      <c r="C51" s="434"/>
      <c r="D51" s="434"/>
      <c r="E51" s="434"/>
      <c r="F51" s="434"/>
      <c r="M51" s="434"/>
      <c r="N51" s="434"/>
      <c r="O51" s="434"/>
      <c r="P51" s="434"/>
      <c r="Q51" s="434"/>
    </row>
    <row r="52" spans="2:17" x14ac:dyDescent="0.35">
      <c r="B52" s="434"/>
      <c r="C52" s="434"/>
      <c r="D52" s="434"/>
      <c r="E52" s="434"/>
      <c r="F52" s="434"/>
      <c r="M52" s="434"/>
      <c r="N52" s="434"/>
      <c r="O52" s="434"/>
      <c r="P52" s="434"/>
      <c r="Q52" s="434"/>
    </row>
    <row r="53" spans="2:17" x14ac:dyDescent="0.35">
      <c r="B53" s="434"/>
      <c r="C53" s="434"/>
      <c r="D53" s="434"/>
      <c r="E53" s="434"/>
      <c r="F53" s="434"/>
      <c r="M53" s="434"/>
      <c r="N53" s="434"/>
      <c r="O53" s="434"/>
      <c r="P53" s="434"/>
      <c r="Q53" s="434"/>
    </row>
    <row r="54" spans="2:17" x14ac:dyDescent="0.35">
      <c r="B54" s="434"/>
      <c r="C54" s="434"/>
      <c r="D54" s="434"/>
      <c r="E54" s="434"/>
      <c r="F54" s="434"/>
      <c r="M54" s="434"/>
      <c r="N54" s="434"/>
      <c r="O54" s="434"/>
      <c r="P54" s="434"/>
      <c r="Q54" s="434"/>
    </row>
  </sheetData>
  <mergeCells count="84">
    <mergeCell ref="R19:R20"/>
    <mergeCell ref="T19:T20"/>
    <mergeCell ref="U19:U20"/>
    <mergeCell ref="R17:R18"/>
    <mergeCell ref="T17:T18"/>
    <mergeCell ref="U17:U18"/>
    <mergeCell ref="R15:R16"/>
    <mergeCell ref="T15:T16"/>
    <mergeCell ref="U15:U16"/>
    <mergeCell ref="R13:R14"/>
    <mergeCell ref="T13:T14"/>
    <mergeCell ref="U13:U14"/>
    <mergeCell ref="R11:R12"/>
    <mergeCell ref="T11:T12"/>
    <mergeCell ref="U11:U12"/>
    <mergeCell ref="R9:R10"/>
    <mergeCell ref="T9:T10"/>
    <mergeCell ref="U9:U10"/>
    <mergeCell ref="M17:M18"/>
    <mergeCell ref="N17:N18"/>
    <mergeCell ref="P17:P18"/>
    <mergeCell ref="N13:N14"/>
    <mergeCell ref="P13:P14"/>
    <mergeCell ref="R7:R8"/>
    <mergeCell ref="T7:T8"/>
    <mergeCell ref="U7:U8"/>
    <mergeCell ref="M15:M16"/>
    <mergeCell ref="N15:N16"/>
    <mergeCell ref="P15:P16"/>
    <mergeCell ref="M11:M12"/>
    <mergeCell ref="N11:N12"/>
    <mergeCell ref="P11:P12"/>
    <mergeCell ref="R5:R6"/>
    <mergeCell ref="T5:T6"/>
    <mergeCell ref="U5:U6"/>
    <mergeCell ref="M7:M8"/>
    <mergeCell ref="N7:N8"/>
    <mergeCell ref="P7:P8"/>
    <mergeCell ref="M5:M6"/>
    <mergeCell ref="N5:N6"/>
    <mergeCell ref="P5:P6"/>
    <mergeCell ref="M9:M10"/>
    <mergeCell ref="N9:N10"/>
    <mergeCell ref="P9:P10"/>
    <mergeCell ref="M13:M14"/>
    <mergeCell ref="G15:G16"/>
    <mergeCell ref="I15:I16"/>
    <mergeCell ref="J15:J16"/>
    <mergeCell ref="G13:G14"/>
    <mergeCell ref="I13:I14"/>
    <mergeCell ref="J13:J14"/>
    <mergeCell ref="G11:G12"/>
    <mergeCell ref="I11:I12"/>
    <mergeCell ref="J11:J12"/>
    <mergeCell ref="G9:G10"/>
    <mergeCell ref="I9:I10"/>
    <mergeCell ref="J9:J10"/>
    <mergeCell ref="B17:B18"/>
    <mergeCell ref="C17:C18"/>
    <mergeCell ref="E17:E18"/>
    <mergeCell ref="B15:B16"/>
    <mergeCell ref="C15:C16"/>
    <mergeCell ref="E15:E16"/>
    <mergeCell ref="B13:B14"/>
    <mergeCell ref="C13:C14"/>
    <mergeCell ref="E13:E14"/>
    <mergeCell ref="G7:G8"/>
    <mergeCell ref="I7:I8"/>
    <mergeCell ref="J7:J8"/>
    <mergeCell ref="B11:B12"/>
    <mergeCell ref="C11:C12"/>
    <mergeCell ref="E11:E12"/>
    <mergeCell ref="B9:B10"/>
    <mergeCell ref="C9:C10"/>
    <mergeCell ref="E9:E10"/>
    <mergeCell ref="B7:B8"/>
    <mergeCell ref="C7:C8"/>
    <mergeCell ref="E7:E8"/>
    <mergeCell ref="B5:B6"/>
    <mergeCell ref="C5:C6"/>
    <mergeCell ref="E5:E6"/>
    <mergeCell ref="G5:G6"/>
    <mergeCell ref="I5:I6"/>
    <mergeCell ref="J5:J6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AE9FD-8B01-4C21-B71A-ADFD38E0F35C}">
  <dimension ref="A1:I22"/>
  <sheetViews>
    <sheetView workbookViewId="0">
      <selection activeCell="C8" sqref="C8"/>
    </sheetView>
  </sheetViews>
  <sheetFormatPr defaultRowHeight="14.5" x14ac:dyDescent="0.35"/>
  <cols>
    <col min="1" max="1" width="9.36328125" customWidth="1"/>
    <col min="2" max="2" width="16.453125" style="102" customWidth="1"/>
    <col min="3" max="3" width="19.81640625" customWidth="1"/>
    <col min="4" max="4" width="16.90625" customWidth="1"/>
    <col min="5" max="5" width="19.54296875" customWidth="1"/>
    <col min="6" max="6" width="15.08984375" style="102" customWidth="1"/>
    <col min="7" max="7" width="18.26953125" customWidth="1"/>
    <col min="8" max="8" width="15.6328125" customWidth="1"/>
    <col min="9" max="9" width="18.08984375" customWidth="1"/>
  </cols>
  <sheetData>
    <row r="1" spans="1:9" s="103" customFormat="1" x14ac:dyDescent="0.35">
      <c r="A1" s="103" t="s">
        <v>203</v>
      </c>
      <c r="B1" s="104" t="s">
        <v>204</v>
      </c>
      <c r="C1" s="103" t="s">
        <v>205</v>
      </c>
      <c r="D1" s="103" t="s">
        <v>208</v>
      </c>
      <c r="E1" s="103" t="s">
        <v>209</v>
      </c>
      <c r="F1" s="104" t="s">
        <v>206</v>
      </c>
      <c r="G1" s="103" t="s">
        <v>207</v>
      </c>
      <c r="H1" s="103" t="s">
        <v>210</v>
      </c>
      <c r="I1" s="103" t="s">
        <v>211</v>
      </c>
    </row>
    <row r="2" spans="1:9" x14ac:dyDescent="0.35">
      <c r="A2" t="s">
        <v>212</v>
      </c>
      <c r="E2">
        <v>1</v>
      </c>
      <c r="H2">
        <v>0</v>
      </c>
      <c r="I2">
        <v>0</v>
      </c>
    </row>
    <row r="3" spans="1:9" x14ac:dyDescent="0.35">
      <c r="A3" t="s">
        <v>213</v>
      </c>
      <c r="D3">
        <v>3</v>
      </c>
      <c r="E3">
        <v>0</v>
      </c>
      <c r="H3">
        <v>0</v>
      </c>
      <c r="I3">
        <v>1</v>
      </c>
    </row>
    <row r="4" spans="1:9" x14ac:dyDescent="0.35">
      <c r="A4" t="s">
        <v>214</v>
      </c>
      <c r="D4">
        <v>7</v>
      </c>
      <c r="E4">
        <v>1</v>
      </c>
      <c r="I4">
        <v>0</v>
      </c>
    </row>
    <row r="5" spans="1:9" x14ac:dyDescent="0.35">
      <c r="A5" t="s">
        <v>215</v>
      </c>
      <c r="D5">
        <v>5</v>
      </c>
      <c r="E5">
        <v>2</v>
      </c>
      <c r="H5">
        <v>0</v>
      </c>
      <c r="I5">
        <v>0</v>
      </c>
    </row>
    <row r="6" spans="1:9" x14ac:dyDescent="0.35">
      <c r="A6" t="s">
        <v>216</v>
      </c>
      <c r="D6">
        <v>4</v>
      </c>
      <c r="E6">
        <v>0</v>
      </c>
      <c r="H6">
        <v>0</v>
      </c>
      <c r="I6">
        <v>2</v>
      </c>
    </row>
    <row r="7" spans="1:9" x14ac:dyDescent="0.35">
      <c r="A7" t="s">
        <v>217</v>
      </c>
      <c r="D7">
        <v>4</v>
      </c>
      <c r="E7">
        <v>2</v>
      </c>
      <c r="H7">
        <v>9</v>
      </c>
      <c r="I7">
        <v>3</v>
      </c>
    </row>
    <row r="8" spans="1:9" x14ac:dyDescent="0.35">
      <c r="A8" t="s">
        <v>218</v>
      </c>
      <c r="D8">
        <v>5</v>
      </c>
      <c r="E8">
        <v>1</v>
      </c>
      <c r="H8">
        <v>1</v>
      </c>
      <c r="I8">
        <v>3</v>
      </c>
    </row>
    <row r="9" spans="1:9" x14ac:dyDescent="0.35">
      <c r="A9" t="s">
        <v>219</v>
      </c>
      <c r="D9">
        <v>1</v>
      </c>
      <c r="E9">
        <v>0</v>
      </c>
      <c r="H9">
        <v>0</v>
      </c>
      <c r="I9">
        <v>0</v>
      </c>
    </row>
    <row r="10" spans="1:9" x14ac:dyDescent="0.35">
      <c r="A10" t="s">
        <v>220</v>
      </c>
      <c r="D10">
        <v>2</v>
      </c>
      <c r="E10">
        <v>7</v>
      </c>
      <c r="H10">
        <v>5</v>
      </c>
      <c r="I10">
        <v>4</v>
      </c>
    </row>
    <row r="11" spans="1:9" x14ac:dyDescent="0.35">
      <c r="A11" t="s">
        <v>221</v>
      </c>
      <c r="D11">
        <v>0</v>
      </c>
      <c r="E11">
        <v>0</v>
      </c>
      <c r="H11">
        <v>1</v>
      </c>
      <c r="I11">
        <v>0</v>
      </c>
    </row>
    <row r="12" spans="1:9" x14ac:dyDescent="0.35">
      <c r="A12" t="s">
        <v>222</v>
      </c>
      <c r="D12">
        <v>2</v>
      </c>
      <c r="E12">
        <v>2</v>
      </c>
      <c r="H12">
        <v>5</v>
      </c>
      <c r="I12">
        <v>0</v>
      </c>
    </row>
    <row r="13" spans="1:9" x14ac:dyDescent="0.35">
      <c r="A13" t="s">
        <v>223</v>
      </c>
      <c r="B13" s="102">
        <v>3</v>
      </c>
      <c r="C13">
        <v>5</v>
      </c>
      <c r="F13" s="102">
        <v>3</v>
      </c>
      <c r="G13">
        <v>2</v>
      </c>
    </row>
    <row r="14" spans="1:9" x14ac:dyDescent="0.35">
      <c r="A14" t="s">
        <v>224</v>
      </c>
      <c r="B14" s="102">
        <v>0</v>
      </c>
      <c r="C14">
        <v>1</v>
      </c>
      <c r="F14" s="102">
        <v>1</v>
      </c>
      <c r="G14">
        <v>0</v>
      </c>
    </row>
    <row r="15" spans="1:9" x14ac:dyDescent="0.35">
      <c r="A15" t="s">
        <v>225</v>
      </c>
      <c r="B15" s="102">
        <v>4</v>
      </c>
      <c r="C15">
        <v>2</v>
      </c>
      <c r="F15" s="102">
        <v>7</v>
      </c>
      <c r="G15">
        <v>4</v>
      </c>
    </row>
    <row r="16" spans="1:9" x14ac:dyDescent="0.35">
      <c r="A16" t="s">
        <v>226</v>
      </c>
      <c r="B16" s="102">
        <v>0</v>
      </c>
      <c r="C16">
        <v>0</v>
      </c>
      <c r="F16" s="102">
        <v>0</v>
      </c>
      <c r="G16">
        <v>0</v>
      </c>
    </row>
    <row r="17" spans="1:7" x14ac:dyDescent="0.35">
      <c r="A17" t="s">
        <v>227</v>
      </c>
      <c r="B17" s="102">
        <v>2</v>
      </c>
      <c r="C17">
        <v>0</v>
      </c>
      <c r="F17" s="102">
        <v>1</v>
      </c>
      <c r="G17">
        <v>3</v>
      </c>
    </row>
    <row r="18" spans="1:7" x14ac:dyDescent="0.35">
      <c r="A18" t="s">
        <v>228</v>
      </c>
      <c r="B18" s="102">
        <v>2</v>
      </c>
      <c r="C18">
        <v>1</v>
      </c>
      <c r="F18" s="102">
        <v>5</v>
      </c>
      <c r="G18">
        <v>0</v>
      </c>
    </row>
    <row r="19" spans="1:7" x14ac:dyDescent="0.35">
      <c r="A19" t="s">
        <v>229</v>
      </c>
      <c r="B19" s="102">
        <v>3</v>
      </c>
      <c r="C19">
        <v>1</v>
      </c>
      <c r="F19" s="102">
        <v>0</v>
      </c>
      <c r="G19">
        <v>0</v>
      </c>
    </row>
    <row r="20" spans="1:7" x14ac:dyDescent="0.35">
      <c r="A20" t="s">
        <v>230</v>
      </c>
      <c r="B20" s="102">
        <v>1</v>
      </c>
      <c r="C20">
        <v>0</v>
      </c>
      <c r="F20" s="102">
        <v>1</v>
      </c>
      <c r="G20">
        <v>1</v>
      </c>
    </row>
    <row r="21" spans="1:7" x14ac:dyDescent="0.35">
      <c r="A21" t="s">
        <v>231</v>
      </c>
      <c r="B21" s="102">
        <v>4</v>
      </c>
      <c r="C21">
        <v>0</v>
      </c>
      <c r="F21" s="102">
        <v>0</v>
      </c>
      <c r="G21">
        <v>4</v>
      </c>
    </row>
    <row r="22" spans="1:7" x14ac:dyDescent="0.35">
      <c r="A22" t="s">
        <v>232</v>
      </c>
      <c r="B22" s="102">
        <v>1</v>
      </c>
      <c r="C22">
        <v>1</v>
      </c>
      <c r="F22" s="102">
        <v>1</v>
      </c>
      <c r="G22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5070B-185C-47FE-9411-6B97E361006B}">
  <dimension ref="A1:E9"/>
  <sheetViews>
    <sheetView workbookViewId="0">
      <selection activeCell="G14" sqref="G14"/>
    </sheetView>
  </sheetViews>
  <sheetFormatPr defaultRowHeight="14.5" x14ac:dyDescent="0.35"/>
  <cols>
    <col min="2" max="5" width="12.7265625" customWidth="1"/>
  </cols>
  <sheetData>
    <row r="1" spans="1:5" x14ac:dyDescent="0.35">
      <c r="B1" s="24" t="s">
        <v>236</v>
      </c>
      <c r="C1" s="24" t="s">
        <v>237</v>
      </c>
      <c r="D1" s="24" t="s">
        <v>192</v>
      </c>
      <c r="E1" s="24" t="s">
        <v>238</v>
      </c>
    </row>
    <row r="2" spans="1:5" x14ac:dyDescent="0.35">
      <c r="B2" s="333" t="s">
        <v>10</v>
      </c>
      <c r="C2" s="333"/>
      <c r="D2" s="333"/>
      <c r="E2" s="333"/>
    </row>
    <row r="3" spans="1:5" x14ac:dyDescent="0.35">
      <c r="A3" t="s">
        <v>233</v>
      </c>
      <c r="B3" s="105">
        <v>0</v>
      </c>
      <c r="C3">
        <v>0</v>
      </c>
      <c r="D3">
        <v>4</v>
      </c>
      <c r="E3">
        <v>3</v>
      </c>
    </row>
    <row r="4" spans="1:5" x14ac:dyDescent="0.35">
      <c r="A4" t="s">
        <v>234</v>
      </c>
      <c r="B4" s="105">
        <v>0</v>
      </c>
      <c r="C4">
        <v>2</v>
      </c>
      <c r="D4">
        <v>7</v>
      </c>
      <c r="E4">
        <v>10</v>
      </c>
    </row>
    <row r="5" spans="1:5" x14ac:dyDescent="0.35">
      <c r="A5" t="s">
        <v>235</v>
      </c>
      <c r="B5" s="105">
        <v>3</v>
      </c>
      <c r="C5">
        <v>12</v>
      </c>
      <c r="D5">
        <v>4</v>
      </c>
      <c r="E5">
        <v>12</v>
      </c>
    </row>
    <row r="6" spans="1:5" x14ac:dyDescent="0.35">
      <c r="B6" s="333" t="s">
        <v>72</v>
      </c>
      <c r="C6" s="333"/>
      <c r="D6" s="333"/>
      <c r="E6" s="333"/>
    </row>
    <row r="7" spans="1:5" x14ac:dyDescent="0.35">
      <c r="A7" t="s">
        <v>233</v>
      </c>
      <c r="B7" s="105">
        <v>0</v>
      </c>
      <c r="C7">
        <v>2</v>
      </c>
      <c r="D7">
        <v>77</v>
      </c>
      <c r="E7">
        <v>12</v>
      </c>
    </row>
    <row r="8" spans="1:5" x14ac:dyDescent="0.35">
      <c r="A8" t="s">
        <v>234</v>
      </c>
      <c r="B8" s="105">
        <v>3</v>
      </c>
      <c r="C8">
        <v>0</v>
      </c>
      <c r="D8">
        <v>181</v>
      </c>
      <c r="E8">
        <v>8</v>
      </c>
    </row>
    <row r="9" spans="1:5" x14ac:dyDescent="0.35">
      <c r="A9" t="s">
        <v>235</v>
      </c>
      <c r="B9" s="105">
        <v>0</v>
      </c>
      <c r="C9">
        <v>0</v>
      </c>
      <c r="D9">
        <v>27</v>
      </c>
      <c r="E9">
        <v>55</v>
      </c>
    </row>
  </sheetData>
  <mergeCells count="2">
    <mergeCell ref="B6:E6"/>
    <mergeCell ref="B2:E2"/>
  </mergeCells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23A19-2A36-45BF-B623-7D183C25686F}">
  <sheetPr>
    <pageSetUpPr fitToPage="1"/>
  </sheetPr>
  <dimension ref="A1:AF141"/>
  <sheetViews>
    <sheetView tabSelected="1" topLeftCell="A69" zoomScale="86" zoomScaleNormal="100" workbookViewId="0">
      <selection activeCell="M74" sqref="M74"/>
    </sheetView>
  </sheetViews>
  <sheetFormatPr defaultRowHeight="14.5" x14ac:dyDescent="0.35"/>
  <cols>
    <col min="1" max="1" width="8.7265625" style="24"/>
    <col min="2" max="2" width="13.453125" style="24" customWidth="1"/>
    <col min="3" max="3" width="12.7265625" style="24" customWidth="1"/>
    <col min="4" max="4" width="9.90625" style="24" customWidth="1"/>
    <col min="5" max="6" width="11.54296875" style="24" customWidth="1"/>
    <col min="7" max="7" width="7.26953125" style="24" customWidth="1"/>
    <col min="8" max="8" width="11.54296875" style="24" customWidth="1"/>
    <col min="9" max="9" width="10" style="24" customWidth="1"/>
    <col min="10" max="10" width="8.7265625" style="24"/>
    <col min="11" max="11" width="11.7265625" style="24" customWidth="1"/>
    <col min="12" max="12" width="15.7265625" style="24" customWidth="1"/>
    <col min="13" max="13" width="15.1796875" style="24" customWidth="1"/>
    <col min="14" max="14" width="9.7265625" style="24" customWidth="1"/>
    <col min="15" max="15" width="11.08984375" style="24" customWidth="1"/>
    <col min="16" max="16" width="10.36328125" style="24" customWidth="1"/>
    <col min="17" max="17" width="8.7265625" style="24"/>
    <col min="18" max="18" width="13.1796875" style="24" customWidth="1"/>
    <col min="19" max="22" width="8.7265625" style="24"/>
    <col min="23" max="23" width="14.54296875" style="24" bestFit="1" customWidth="1"/>
    <col min="24" max="31" width="8.7265625" style="24"/>
    <col min="32" max="32" width="9.7265625" style="24" customWidth="1"/>
    <col min="33" max="16384" width="8.7265625" style="24"/>
  </cols>
  <sheetData>
    <row r="1" spans="1:32" x14ac:dyDescent="0.35">
      <c r="A1" s="99"/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</row>
    <row r="2" spans="1:32" ht="14.5" customHeight="1" thickBot="1" x14ac:dyDescent="0.4">
      <c r="A2" s="99"/>
      <c r="B2" s="99"/>
      <c r="C2" s="99"/>
      <c r="D2" s="99"/>
      <c r="E2" s="99"/>
      <c r="F2" s="99"/>
      <c r="G2" s="191"/>
      <c r="H2" s="191"/>
      <c r="I2" s="191"/>
      <c r="J2" s="191"/>
      <c r="K2" s="191"/>
      <c r="L2" s="191"/>
      <c r="M2" s="191"/>
    </row>
    <row r="3" spans="1:32" ht="67" customHeight="1" thickBot="1" x14ac:dyDescent="0.4">
      <c r="A3" s="99"/>
      <c r="B3" s="392" t="s">
        <v>250</v>
      </c>
      <c r="C3" s="393" t="s">
        <v>149</v>
      </c>
      <c r="D3" s="394" t="s">
        <v>251</v>
      </c>
      <c r="E3" s="393" t="s">
        <v>252</v>
      </c>
      <c r="F3" s="393" t="s">
        <v>253</v>
      </c>
      <c r="G3" s="99"/>
      <c r="H3" s="121" t="s">
        <v>0</v>
      </c>
      <c r="I3" s="122" t="s">
        <v>1</v>
      </c>
      <c r="J3" s="121" t="s">
        <v>254</v>
      </c>
      <c r="K3" s="123" t="s">
        <v>4</v>
      </c>
      <c r="L3" s="124" t="s">
        <v>255</v>
      </c>
      <c r="M3" s="99"/>
      <c r="N3" s="99"/>
    </row>
    <row r="4" spans="1:32" ht="14.5" customHeight="1" x14ac:dyDescent="0.45">
      <c r="A4" s="99"/>
      <c r="B4" s="250">
        <v>1</v>
      </c>
      <c r="C4" s="252">
        <v>500000</v>
      </c>
      <c r="D4" s="125" t="s">
        <v>42</v>
      </c>
      <c r="E4" s="126">
        <v>18.41</v>
      </c>
      <c r="F4" s="254">
        <f>AVERAGE(E4:E5)</f>
        <v>18.560000000000002</v>
      </c>
      <c r="G4" s="128"/>
      <c r="H4" s="267" t="s">
        <v>73</v>
      </c>
      <c r="I4" s="1" t="s">
        <v>57</v>
      </c>
      <c r="J4" s="5">
        <v>31.01</v>
      </c>
      <c r="K4" s="258">
        <f>AVERAGE(J4:J5)</f>
        <v>31.135000000000002</v>
      </c>
      <c r="L4" s="260">
        <f>POWER(10,(K4-37.01)/-3.345)</f>
        <v>57.062758899579549</v>
      </c>
      <c r="M4" s="129"/>
      <c r="N4" s="129"/>
      <c r="O4" s="395"/>
      <c r="P4" s="395"/>
      <c r="S4" s="26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</row>
    <row r="5" spans="1:32" ht="14.5" customHeight="1" x14ac:dyDescent="0.45">
      <c r="A5" s="99"/>
      <c r="B5" s="251"/>
      <c r="C5" s="253"/>
      <c r="D5" s="130" t="s">
        <v>43</v>
      </c>
      <c r="E5" s="131">
        <v>18.71</v>
      </c>
      <c r="F5" s="255"/>
      <c r="G5" s="128"/>
      <c r="H5" s="257"/>
      <c r="I5" s="7" t="s">
        <v>11</v>
      </c>
      <c r="J5" s="4">
        <v>31.26</v>
      </c>
      <c r="K5" s="259"/>
      <c r="L5" s="260"/>
      <c r="M5" s="129"/>
      <c r="N5" s="129"/>
      <c r="O5" s="395"/>
      <c r="P5" s="395"/>
      <c r="S5" s="26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</row>
    <row r="6" spans="1:32" x14ac:dyDescent="0.35">
      <c r="A6" s="396"/>
      <c r="B6" s="273">
        <v>2</v>
      </c>
      <c r="C6" s="273">
        <v>50000</v>
      </c>
      <c r="D6" s="127" t="s">
        <v>44</v>
      </c>
      <c r="E6" s="126">
        <v>21.11</v>
      </c>
      <c r="F6" s="254">
        <f t="shared" ref="F6" si="0">AVERAGE(E6:E7)</f>
        <v>21.234999999999999</v>
      </c>
      <c r="G6" s="128"/>
      <c r="H6" s="267" t="s">
        <v>74</v>
      </c>
      <c r="I6" s="1" t="s">
        <v>58</v>
      </c>
      <c r="J6" s="5">
        <v>31</v>
      </c>
      <c r="K6" s="269">
        <f>AVERAGE(J6:J7)</f>
        <v>30.895</v>
      </c>
      <c r="L6" s="271">
        <f t="shared" ref="L6" si="1">POWER(10,(K6-37.01)/-3.345)</f>
        <v>67.313418121847178</v>
      </c>
      <c r="M6" s="129"/>
      <c r="N6" s="129"/>
      <c r="O6" s="397"/>
      <c r="P6" s="397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</row>
    <row r="7" spans="1:32" x14ac:dyDescent="0.35">
      <c r="A7" s="396"/>
      <c r="B7" s="274"/>
      <c r="C7" s="274"/>
      <c r="D7" s="132" t="s">
        <v>45</v>
      </c>
      <c r="E7" s="131">
        <v>21.36</v>
      </c>
      <c r="F7" s="255"/>
      <c r="G7" s="128"/>
      <c r="H7" s="257"/>
      <c r="I7" s="1" t="s">
        <v>13</v>
      </c>
      <c r="J7" s="5">
        <v>30.79</v>
      </c>
      <c r="K7" s="259"/>
      <c r="L7" s="275"/>
      <c r="M7" s="129"/>
      <c r="N7" s="129"/>
      <c r="O7" s="397"/>
      <c r="P7" s="397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</row>
    <row r="8" spans="1:32" x14ac:dyDescent="0.35">
      <c r="A8" s="99"/>
      <c r="B8" s="261">
        <v>3</v>
      </c>
      <c r="C8" s="263">
        <v>5000</v>
      </c>
      <c r="D8" s="134" t="s">
        <v>46</v>
      </c>
      <c r="E8" s="133">
        <v>24.16</v>
      </c>
      <c r="F8" s="265">
        <f t="shared" ref="F8" si="2">AVERAGE(E8:E9)</f>
        <v>24.07</v>
      </c>
      <c r="G8" s="135"/>
      <c r="H8" s="267" t="s">
        <v>423</v>
      </c>
      <c r="I8" s="6" t="s">
        <v>59</v>
      </c>
      <c r="J8" s="3">
        <v>20.77</v>
      </c>
      <c r="K8" s="269">
        <f>AVERAGE(J8:J9)</f>
        <v>20.905000000000001</v>
      </c>
      <c r="L8" s="271">
        <f t="shared" ref="L8" si="3">POWER(10,(K8-37.01)/-3.345)</f>
        <v>65260.249442464563</v>
      </c>
      <c r="M8" s="134"/>
      <c r="N8" s="134"/>
      <c r="O8" s="398"/>
      <c r="P8" s="398"/>
      <c r="S8" s="117"/>
      <c r="T8" s="117"/>
      <c r="U8" s="117"/>
      <c r="V8" s="118"/>
      <c r="W8" s="117"/>
      <c r="X8" s="118"/>
      <c r="Y8" s="118"/>
      <c r="Z8" s="117"/>
      <c r="AA8" s="117"/>
      <c r="AB8" s="118"/>
      <c r="AC8" s="118"/>
      <c r="AD8" s="118"/>
      <c r="AE8" s="117"/>
      <c r="AF8" s="118"/>
    </row>
    <row r="9" spans="1:32" x14ac:dyDescent="0.35">
      <c r="A9" s="99"/>
      <c r="B9" s="262"/>
      <c r="C9" s="264"/>
      <c r="D9" s="137" t="s">
        <v>47</v>
      </c>
      <c r="E9" s="136">
        <v>23.98</v>
      </c>
      <c r="F9" s="266"/>
      <c r="G9" s="134"/>
      <c r="H9" s="257"/>
      <c r="I9" s="7" t="s">
        <v>15</v>
      </c>
      <c r="J9" s="4">
        <v>21.04</v>
      </c>
      <c r="K9" s="259"/>
      <c r="L9" s="275"/>
      <c r="M9" s="134"/>
      <c r="N9" s="134"/>
      <c r="O9" s="398"/>
      <c r="P9" s="398"/>
      <c r="S9" s="117"/>
      <c r="T9" s="117"/>
      <c r="U9" s="117"/>
      <c r="V9" s="118"/>
      <c r="W9" s="117"/>
      <c r="X9" s="118"/>
      <c r="Y9" s="118"/>
      <c r="Z9" s="117"/>
      <c r="AA9" s="117"/>
      <c r="AB9" s="118"/>
      <c r="AC9" s="118"/>
      <c r="AD9" s="118"/>
      <c r="AE9" s="117"/>
      <c r="AF9" s="118"/>
    </row>
    <row r="10" spans="1:32" x14ac:dyDescent="0.35">
      <c r="A10" s="99"/>
      <c r="B10" s="261">
        <v>4</v>
      </c>
      <c r="C10" s="263">
        <v>500</v>
      </c>
      <c r="D10" s="134" t="s">
        <v>48</v>
      </c>
      <c r="E10" s="138">
        <v>27.22</v>
      </c>
      <c r="F10" s="277">
        <f t="shared" ref="F10" si="4">AVERAGE(E10:E11)</f>
        <v>27.41</v>
      </c>
      <c r="G10" s="129"/>
      <c r="H10" s="267" t="s">
        <v>76</v>
      </c>
      <c r="I10" s="6" t="s">
        <v>62</v>
      </c>
      <c r="J10" s="3">
        <v>14.64</v>
      </c>
      <c r="K10" s="269">
        <f>AVERAGE(J10:J11)</f>
        <v>14.914999999999999</v>
      </c>
      <c r="L10" s="271">
        <f t="shared" ref="L10" si="5">POWER(10,(K10-37.01)/-3.345)</f>
        <v>4030706.4091391629</v>
      </c>
      <c r="M10" s="140"/>
      <c r="N10" s="140"/>
      <c r="O10" s="152"/>
      <c r="P10" s="152"/>
      <c r="S10" s="119"/>
      <c r="T10" s="1"/>
      <c r="U10" s="1"/>
      <c r="V10" s="116"/>
      <c r="W10" s="19"/>
      <c r="X10" s="116"/>
      <c r="Y10" s="116"/>
      <c r="Z10" s="120"/>
      <c r="AA10" s="120"/>
      <c r="AB10" s="116"/>
      <c r="AC10" s="116"/>
      <c r="AD10" s="45"/>
      <c r="AE10" s="116"/>
      <c r="AF10" s="116"/>
    </row>
    <row r="11" spans="1:32" ht="15" thickBot="1" x14ac:dyDescent="0.4">
      <c r="A11" s="99"/>
      <c r="B11" s="262"/>
      <c r="C11" s="264"/>
      <c r="D11" s="137" t="s">
        <v>49</v>
      </c>
      <c r="E11" s="131">
        <v>27.6</v>
      </c>
      <c r="F11" s="266"/>
      <c r="G11" s="129"/>
      <c r="H11" s="268"/>
      <c r="I11" s="33" t="s">
        <v>17</v>
      </c>
      <c r="J11" s="34">
        <v>15.19</v>
      </c>
      <c r="K11" s="270"/>
      <c r="L11" s="272"/>
      <c r="M11" s="140"/>
      <c r="N11" s="140"/>
      <c r="O11" s="152"/>
      <c r="P11" s="152"/>
      <c r="S11" s="119"/>
      <c r="T11" s="1"/>
      <c r="U11" s="1"/>
      <c r="V11" s="116"/>
      <c r="W11" s="19"/>
      <c r="X11" s="116"/>
      <c r="Y11" s="116"/>
      <c r="Z11" s="120"/>
      <c r="AA11" s="120"/>
      <c r="AB11" s="116"/>
      <c r="AC11" s="116"/>
      <c r="AD11" s="45"/>
      <c r="AE11" s="116"/>
      <c r="AF11" s="116"/>
    </row>
    <row r="12" spans="1:32" x14ac:dyDescent="0.35">
      <c r="A12" s="99"/>
      <c r="B12" s="457">
        <v>5</v>
      </c>
      <c r="C12" s="458">
        <v>50</v>
      </c>
      <c r="D12" s="459" t="s">
        <v>50</v>
      </c>
      <c r="E12" s="460">
        <v>34.49</v>
      </c>
      <c r="F12" s="461">
        <f t="shared" ref="F12" si="6">AVERAGE(E12:E13)</f>
        <v>29.875</v>
      </c>
      <c r="G12" s="129"/>
      <c r="H12" s="256" t="s">
        <v>77</v>
      </c>
      <c r="I12" s="1" t="s">
        <v>60</v>
      </c>
      <c r="J12" s="5">
        <v>26.41</v>
      </c>
      <c r="K12" s="258">
        <f>AVERAGE(J12:J13)</f>
        <v>26.545000000000002</v>
      </c>
      <c r="L12" s="278">
        <f t="shared" ref="L12" si="7">POWER(10,(K12-37.01)/-3.345)</f>
        <v>1344.4667765639799</v>
      </c>
      <c r="M12" s="140"/>
      <c r="N12" s="140"/>
      <c r="O12" s="152"/>
      <c r="P12" s="152"/>
      <c r="S12" s="119"/>
      <c r="T12" s="1"/>
      <c r="U12" s="1"/>
      <c r="V12" s="116"/>
      <c r="W12" s="19"/>
      <c r="X12" s="116"/>
      <c r="Y12" s="116"/>
      <c r="Z12" s="120"/>
      <c r="AA12" s="120"/>
      <c r="AB12" s="116"/>
      <c r="AC12" s="116"/>
      <c r="AD12" s="45"/>
      <c r="AE12" s="116"/>
      <c r="AF12" s="116"/>
    </row>
    <row r="13" spans="1:32" x14ac:dyDescent="0.35">
      <c r="A13" s="99"/>
      <c r="B13" s="462"/>
      <c r="C13" s="463"/>
      <c r="D13" s="464" t="s">
        <v>51</v>
      </c>
      <c r="E13" s="465">
        <v>25.26</v>
      </c>
      <c r="F13" s="466"/>
      <c r="G13" s="129"/>
      <c r="H13" s="257"/>
      <c r="I13" s="1" t="s">
        <v>19</v>
      </c>
      <c r="J13" s="5">
        <v>26.68</v>
      </c>
      <c r="K13" s="259"/>
      <c r="L13" s="275"/>
      <c r="M13" s="140"/>
      <c r="N13" s="140"/>
      <c r="O13" s="152"/>
      <c r="P13" s="152"/>
      <c r="S13" s="119"/>
      <c r="T13" s="1"/>
      <c r="U13" s="1"/>
      <c r="V13" s="116"/>
      <c r="W13" s="19"/>
      <c r="X13" s="116"/>
      <c r="Y13" s="116"/>
      <c r="Z13" s="120"/>
      <c r="AA13" s="120"/>
      <c r="AB13" s="116"/>
      <c r="AC13" s="116"/>
      <c r="AD13" s="45"/>
      <c r="AE13" s="116"/>
      <c r="AF13" s="116"/>
    </row>
    <row r="14" spans="1:32" x14ac:dyDescent="0.35">
      <c r="A14" s="99"/>
      <c r="B14" s="261">
        <v>6</v>
      </c>
      <c r="C14" s="276">
        <v>5</v>
      </c>
      <c r="D14" s="129" t="s">
        <v>52</v>
      </c>
      <c r="E14" s="138">
        <v>34.1</v>
      </c>
      <c r="F14" s="276">
        <f t="shared" ref="F14" si="8">AVERAGE(E14:E15)</f>
        <v>35.25</v>
      </c>
      <c r="G14" s="129"/>
      <c r="H14" s="267" t="s">
        <v>78</v>
      </c>
      <c r="I14" s="6" t="s">
        <v>61</v>
      </c>
      <c r="J14" s="3">
        <v>31.16</v>
      </c>
      <c r="K14" s="269">
        <f>AVERAGE(J14:J15)</f>
        <v>31.255000000000003</v>
      </c>
      <c r="L14" s="271">
        <f t="shared" ref="L14" si="9">POWER(10,(K14-37.01)/-3.345)</f>
        <v>52.538579426188576</v>
      </c>
      <c r="M14" s="140"/>
      <c r="N14" s="140"/>
      <c r="O14" s="152"/>
      <c r="P14" s="152"/>
      <c r="S14" s="119"/>
      <c r="T14" s="1"/>
      <c r="U14" s="1"/>
      <c r="V14" s="116"/>
      <c r="W14" s="19"/>
      <c r="X14" s="116"/>
      <c r="Y14" s="116"/>
      <c r="Z14" s="120"/>
      <c r="AA14" s="120"/>
      <c r="AB14" s="116"/>
      <c r="AC14" s="116"/>
      <c r="AD14" s="45"/>
      <c r="AE14" s="116"/>
      <c r="AF14" s="116"/>
    </row>
    <row r="15" spans="1:32" ht="15" thickBot="1" x14ac:dyDescent="0.4">
      <c r="A15" s="99"/>
      <c r="B15" s="284"/>
      <c r="C15" s="283"/>
      <c r="D15" s="143" t="s">
        <v>53</v>
      </c>
      <c r="E15" s="142">
        <v>36.4</v>
      </c>
      <c r="F15" s="283"/>
      <c r="G15" s="129"/>
      <c r="H15" s="257"/>
      <c r="I15" s="7" t="s">
        <v>21</v>
      </c>
      <c r="J15" s="4">
        <v>31.35</v>
      </c>
      <c r="K15" s="259"/>
      <c r="L15" s="275"/>
      <c r="M15" s="140"/>
      <c r="N15" s="140"/>
      <c r="O15" s="152"/>
      <c r="P15" s="152"/>
      <c r="S15" s="119"/>
      <c r="T15" s="1"/>
      <c r="U15" s="1"/>
      <c r="V15" s="116"/>
      <c r="W15" s="19"/>
      <c r="X15" s="116"/>
      <c r="Y15" s="116"/>
      <c r="Z15" s="120"/>
      <c r="AA15" s="120"/>
      <c r="AB15" s="116"/>
      <c r="AC15" s="116"/>
      <c r="AD15" s="45"/>
      <c r="AE15" s="116"/>
      <c r="AF15" s="116"/>
    </row>
    <row r="16" spans="1:32" x14ac:dyDescent="0.35">
      <c r="A16" s="99"/>
      <c r="B16" s="261" t="s">
        <v>257</v>
      </c>
      <c r="C16" s="276">
        <v>0</v>
      </c>
      <c r="D16" s="129" t="s">
        <v>54</v>
      </c>
      <c r="E16" s="138">
        <v>40</v>
      </c>
      <c r="F16" s="276">
        <f t="shared" ref="F16" si="10">AVERAGE(E16:E17)</f>
        <v>40</v>
      </c>
      <c r="G16" s="129"/>
      <c r="H16" s="267" t="s">
        <v>424</v>
      </c>
      <c r="I16" s="1" t="s">
        <v>139</v>
      </c>
      <c r="J16" s="5">
        <v>15.45</v>
      </c>
      <c r="K16" s="258">
        <f>AVERAGE(J16:J17)</f>
        <v>15.555</v>
      </c>
      <c r="L16" s="271">
        <f t="shared" ref="L16" si="11">POWER(10,(K16-37.01)/-3.345)</f>
        <v>2594482.9566186625</v>
      </c>
      <c r="M16" s="140"/>
      <c r="N16" s="140"/>
      <c r="O16" s="152"/>
      <c r="P16" s="152"/>
      <c r="S16" s="119"/>
      <c r="T16" s="1"/>
      <c r="U16" s="1"/>
      <c r="V16" s="116"/>
      <c r="W16" s="19"/>
      <c r="X16" s="116"/>
      <c r="Y16" s="116"/>
      <c r="Z16" s="120"/>
      <c r="AA16" s="120"/>
      <c r="AB16" s="116"/>
      <c r="AC16" s="116"/>
      <c r="AD16" s="45"/>
      <c r="AE16" s="116"/>
      <c r="AF16" s="116"/>
    </row>
    <row r="17" spans="1:32" ht="15" thickBot="1" x14ac:dyDescent="0.4">
      <c r="A17" s="99"/>
      <c r="B17" s="284"/>
      <c r="C17" s="283"/>
      <c r="D17" s="143" t="s">
        <v>147</v>
      </c>
      <c r="E17" s="142">
        <v>40</v>
      </c>
      <c r="F17" s="283"/>
      <c r="G17" s="129"/>
      <c r="H17" s="257"/>
      <c r="I17" s="7" t="s">
        <v>145</v>
      </c>
      <c r="J17" s="4">
        <v>15.66</v>
      </c>
      <c r="K17" s="259"/>
      <c r="L17" s="275"/>
      <c r="M17" s="140"/>
      <c r="N17" s="140"/>
      <c r="O17" s="152"/>
      <c r="P17" s="152"/>
      <c r="S17" s="119"/>
      <c r="T17" s="1"/>
      <c r="U17" s="1"/>
      <c r="V17" s="116"/>
      <c r="W17" s="19"/>
      <c r="X17" s="116"/>
      <c r="Y17" s="116"/>
      <c r="Z17" s="120"/>
      <c r="AA17" s="120"/>
      <c r="AB17" s="116"/>
      <c r="AC17" s="116"/>
      <c r="AD17" s="45"/>
      <c r="AE17" s="116"/>
      <c r="AF17" s="116"/>
    </row>
    <row r="18" spans="1:32" x14ac:dyDescent="0.35">
      <c r="A18" s="99"/>
      <c r="B18" s="134"/>
      <c r="C18" s="129"/>
      <c r="D18" s="129"/>
      <c r="E18" s="140"/>
      <c r="F18" s="129"/>
      <c r="G18" s="140"/>
      <c r="H18" s="267" t="s">
        <v>79</v>
      </c>
      <c r="I18" s="6" t="s">
        <v>63</v>
      </c>
      <c r="J18" s="3">
        <v>13.65</v>
      </c>
      <c r="K18" s="269">
        <f>AVERAGE(J18:J19)</f>
        <v>13.64</v>
      </c>
      <c r="L18" s="271">
        <f t="shared" ref="L18" si="12">POWER(10,(K18-37.01)/-3.345)</f>
        <v>9694983.7437067535</v>
      </c>
      <c r="M18" s="140"/>
      <c r="N18" s="152"/>
      <c r="O18" s="152"/>
      <c r="R18" s="119"/>
      <c r="S18" s="1"/>
      <c r="T18" s="1"/>
      <c r="U18" s="116"/>
      <c r="V18" s="19"/>
      <c r="W18" s="116"/>
      <c r="X18" s="116"/>
      <c r="Y18" s="120"/>
      <c r="Z18" s="120"/>
      <c r="AA18" s="116"/>
      <c r="AB18" s="116"/>
      <c r="AC18" s="45"/>
      <c r="AD18" s="116"/>
      <c r="AE18" s="116"/>
    </row>
    <row r="19" spans="1:32" ht="15" thickBot="1" x14ac:dyDescent="0.4">
      <c r="A19" s="99"/>
      <c r="B19" s="134" t="s">
        <v>259</v>
      </c>
      <c r="C19" s="144" t="s">
        <v>425</v>
      </c>
      <c r="D19" s="129"/>
      <c r="E19" s="140"/>
      <c r="F19" s="129"/>
      <c r="G19" s="140"/>
      <c r="H19" s="268"/>
      <c r="I19" s="33" t="s">
        <v>8</v>
      </c>
      <c r="J19" s="399">
        <v>13.63</v>
      </c>
      <c r="K19" s="270"/>
      <c r="L19" s="272"/>
      <c r="M19" s="140"/>
      <c r="N19" s="152"/>
      <c r="O19" s="152"/>
      <c r="R19" s="119"/>
      <c r="S19" s="1"/>
      <c r="T19" s="1"/>
      <c r="U19" s="116"/>
      <c r="V19" s="19"/>
      <c r="W19" s="116"/>
      <c r="X19" s="116"/>
      <c r="Y19" s="120"/>
      <c r="Z19" s="120"/>
      <c r="AA19" s="116"/>
      <c r="AB19" s="116"/>
      <c r="AC19" s="45"/>
      <c r="AD19" s="116"/>
      <c r="AE19" s="116"/>
    </row>
    <row r="20" spans="1:32" x14ac:dyDescent="0.35">
      <c r="B20" s="145" t="s">
        <v>261</v>
      </c>
      <c r="C20" s="146">
        <v>0.99180000000000001</v>
      </c>
      <c r="D20" s="1"/>
      <c r="E20" s="45"/>
      <c r="F20" s="19"/>
      <c r="G20" s="45"/>
      <c r="H20" s="106" t="s">
        <v>7</v>
      </c>
      <c r="I20" s="153" t="s">
        <v>55</v>
      </c>
      <c r="J20" s="48">
        <v>40</v>
      </c>
      <c r="K20" s="212">
        <f>J20</f>
        <v>40</v>
      </c>
      <c r="L20" s="467">
        <f t="shared" ref="L20:L21" si="13">POWER(10,(K20-38.23)/-3.398)</f>
        <v>0.30137370421004606</v>
      </c>
      <c r="M20" s="45"/>
      <c r="N20" s="45"/>
      <c r="O20" s="45"/>
      <c r="R20" s="19"/>
      <c r="S20" s="1"/>
      <c r="T20" s="116"/>
      <c r="U20" s="116"/>
      <c r="V20" s="45"/>
      <c r="W20" s="116"/>
      <c r="X20" s="116"/>
    </row>
    <row r="21" spans="1:32" ht="15" thickBot="1" x14ac:dyDescent="0.4">
      <c r="H21" s="468" t="s">
        <v>9</v>
      </c>
      <c r="I21" s="469" t="s">
        <v>56</v>
      </c>
      <c r="J21" s="470">
        <v>36.58</v>
      </c>
      <c r="K21" s="471">
        <f>J21</f>
        <v>36.58</v>
      </c>
      <c r="L21" s="472">
        <f t="shared" si="13"/>
        <v>3.0590019427057129</v>
      </c>
      <c r="M21" s="1"/>
      <c r="N21" s="1"/>
      <c r="O21" s="1"/>
    </row>
    <row r="22" spans="1:32" x14ac:dyDescent="0.35">
      <c r="M22" s="118"/>
      <c r="N22" s="118"/>
      <c r="O22" s="117"/>
      <c r="P22" s="117"/>
      <c r="Q22" s="118"/>
    </row>
    <row r="23" spans="1:32" ht="14.5" customHeight="1" thickBot="1" x14ac:dyDescent="0.4">
      <c r="H23" s="119"/>
      <c r="I23" s="1"/>
      <c r="J23" s="1"/>
      <c r="K23" s="116"/>
      <c r="L23" s="19"/>
      <c r="M23" s="116"/>
      <c r="N23" s="116"/>
      <c r="O23" s="120"/>
      <c r="P23" s="120"/>
      <c r="Q23" s="116"/>
    </row>
    <row r="24" spans="1:32" ht="52" thickBot="1" x14ac:dyDescent="0.4">
      <c r="B24" s="392" t="s">
        <v>250</v>
      </c>
      <c r="C24" s="393" t="s">
        <v>149</v>
      </c>
      <c r="D24" s="394" t="s">
        <v>251</v>
      </c>
      <c r="E24" s="393" t="s">
        <v>252</v>
      </c>
      <c r="F24" s="393" t="s">
        <v>253</v>
      </c>
      <c r="G24" s="99"/>
      <c r="H24" s="121" t="s">
        <v>0</v>
      </c>
      <c r="I24" s="122" t="s">
        <v>1</v>
      </c>
      <c r="J24" s="121" t="s">
        <v>254</v>
      </c>
      <c r="K24" s="123" t="s">
        <v>4</v>
      </c>
      <c r="L24" s="124" t="s">
        <v>255</v>
      </c>
      <c r="M24" s="99"/>
      <c r="N24" s="116"/>
      <c r="O24" s="120"/>
      <c r="P24" s="120"/>
      <c r="Q24" s="116"/>
    </row>
    <row r="25" spans="1:32" ht="14.5" customHeight="1" x14ac:dyDescent="0.35">
      <c r="B25" s="250">
        <v>1</v>
      </c>
      <c r="C25" s="252">
        <v>500000</v>
      </c>
      <c r="D25" s="125" t="s">
        <v>85</v>
      </c>
      <c r="E25" s="126">
        <v>18.100000000000001</v>
      </c>
      <c r="F25" s="254">
        <f>AVERAGE(E25:E26)</f>
        <v>18.149999999999999</v>
      </c>
      <c r="G25" s="128"/>
      <c r="H25" s="267" t="s">
        <v>82</v>
      </c>
      <c r="I25" s="1" t="s">
        <v>30</v>
      </c>
      <c r="J25" s="5">
        <v>19.32</v>
      </c>
      <c r="K25" s="258">
        <f>AVERAGE(J25:J26)</f>
        <v>19.25</v>
      </c>
      <c r="L25" s="260">
        <f>POWER(10,(K25-36.66)/-3.254)</f>
        <v>224046.43893112641</v>
      </c>
      <c r="M25" s="129"/>
      <c r="N25" s="116"/>
      <c r="O25" s="120"/>
      <c r="P25" s="120"/>
      <c r="Q25" s="116"/>
    </row>
    <row r="26" spans="1:32" x14ac:dyDescent="0.35">
      <c r="B26" s="251"/>
      <c r="C26" s="253"/>
      <c r="D26" s="130" t="s">
        <v>86</v>
      </c>
      <c r="E26" s="131">
        <v>18.2</v>
      </c>
      <c r="F26" s="255"/>
      <c r="G26" s="128"/>
      <c r="H26" s="257"/>
      <c r="I26" s="7" t="s">
        <v>31</v>
      </c>
      <c r="J26" s="4">
        <v>19.18</v>
      </c>
      <c r="K26" s="259"/>
      <c r="L26" s="260"/>
      <c r="M26" s="129"/>
      <c r="N26" s="116"/>
      <c r="O26" s="120"/>
      <c r="P26" s="120"/>
      <c r="Q26" s="116"/>
    </row>
    <row r="27" spans="1:32" ht="14.5" customHeight="1" x14ac:dyDescent="0.35">
      <c r="B27" s="273">
        <v>2</v>
      </c>
      <c r="C27" s="273">
        <v>50000</v>
      </c>
      <c r="D27" s="127" t="s">
        <v>87</v>
      </c>
      <c r="E27" s="126">
        <v>21.16</v>
      </c>
      <c r="F27" s="254">
        <f t="shared" ref="F27" si="14">AVERAGE(E27:E28)</f>
        <v>21.130000000000003</v>
      </c>
      <c r="G27" s="128"/>
      <c r="H27" s="267" t="s">
        <v>83</v>
      </c>
      <c r="I27" s="1" t="s">
        <v>32</v>
      </c>
      <c r="J27" s="5">
        <v>22.51</v>
      </c>
      <c r="K27" s="269">
        <f>AVERAGE(J27:J28)</f>
        <v>22.5</v>
      </c>
      <c r="L27" s="271">
        <f t="shared" ref="L27" si="15">POWER(10,(K27-36.66)/-3.254)</f>
        <v>22468.149336129871</v>
      </c>
      <c r="M27" s="129"/>
      <c r="N27" s="116"/>
      <c r="O27" s="120"/>
      <c r="P27" s="120"/>
      <c r="Q27" s="116"/>
    </row>
    <row r="28" spans="1:32" x14ac:dyDescent="0.35">
      <c r="B28" s="274"/>
      <c r="C28" s="274"/>
      <c r="D28" s="132" t="s">
        <v>88</v>
      </c>
      <c r="E28" s="131">
        <v>21.1</v>
      </c>
      <c r="F28" s="255"/>
      <c r="G28" s="128"/>
      <c r="H28" s="257"/>
      <c r="I28" s="1" t="s">
        <v>33</v>
      </c>
      <c r="J28" s="5">
        <v>22.49</v>
      </c>
      <c r="K28" s="259"/>
      <c r="L28" s="275"/>
      <c r="M28" s="129"/>
      <c r="N28" s="116"/>
      <c r="O28" s="120"/>
      <c r="P28" s="120"/>
      <c r="Q28" s="116"/>
    </row>
    <row r="29" spans="1:32" ht="14.5" customHeight="1" x14ac:dyDescent="0.35">
      <c r="B29" s="261">
        <v>3</v>
      </c>
      <c r="C29" s="263">
        <v>5000</v>
      </c>
      <c r="D29" s="134" t="s">
        <v>89</v>
      </c>
      <c r="E29" s="133">
        <v>24.84</v>
      </c>
      <c r="F29" s="265">
        <f t="shared" ref="F29" si="16">AVERAGE(E29:E30)</f>
        <v>24.82</v>
      </c>
      <c r="G29" s="135"/>
      <c r="H29" s="267" t="s">
        <v>84</v>
      </c>
      <c r="I29" s="6" t="s">
        <v>34</v>
      </c>
      <c r="J29" s="3">
        <v>11.38</v>
      </c>
      <c r="K29" s="269">
        <f>AVERAGE(J29:J30)</f>
        <v>11.375</v>
      </c>
      <c r="L29" s="271">
        <f t="shared" ref="L29" si="17">POWER(10,(K29-36.66)/-3.254)</f>
        <v>58943563.216786206</v>
      </c>
      <c r="M29" s="134"/>
      <c r="N29" s="116"/>
      <c r="O29" s="120"/>
      <c r="P29" s="120"/>
      <c r="Q29" s="116"/>
    </row>
    <row r="30" spans="1:32" ht="15" thickBot="1" x14ac:dyDescent="0.4">
      <c r="B30" s="262"/>
      <c r="C30" s="264"/>
      <c r="D30" s="137" t="s">
        <v>90</v>
      </c>
      <c r="E30" s="136">
        <v>24.8</v>
      </c>
      <c r="F30" s="266"/>
      <c r="G30" s="134"/>
      <c r="H30" s="268"/>
      <c r="I30" s="33" t="s">
        <v>35</v>
      </c>
      <c r="J30" s="34">
        <v>11.37</v>
      </c>
      <c r="K30" s="270"/>
      <c r="L30" s="272"/>
      <c r="M30" s="134"/>
      <c r="N30" s="116"/>
      <c r="O30" s="120"/>
      <c r="P30" s="120"/>
      <c r="Q30" s="116"/>
    </row>
    <row r="31" spans="1:32" ht="14.5" customHeight="1" x14ac:dyDescent="0.35">
      <c r="B31" s="261">
        <v>4</v>
      </c>
      <c r="C31" s="263">
        <v>500</v>
      </c>
      <c r="D31" s="134" t="s">
        <v>91</v>
      </c>
      <c r="E31" s="138">
        <v>28.27</v>
      </c>
      <c r="F31" s="277">
        <f t="shared" ref="F31" si="18">AVERAGE(E31:E32)</f>
        <v>28.060000000000002</v>
      </c>
      <c r="G31" s="129"/>
      <c r="H31" s="256" t="s">
        <v>426</v>
      </c>
      <c r="I31" s="1" t="s">
        <v>36</v>
      </c>
      <c r="J31" s="5">
        <v>28.39</v>
      </c>
      <c r="K31" s="258">
        <f>AVERAGE(J31:J32)</f>
        <v>28.35</v>
      </c>
      <c r="L31" s="260">
        <f t="shared" ref="L31" si="19">POWER(10,(K31-36.66)/-3.254)</f>
        <v>357.91505219482548</v>
      </c>
      <c r="M31" s="140"/>
      <c r="N31" s="116"/>
      <c r="O31" s="120"/>
      <c r="P31" s="120"/>
      <c r="Q31" s="116"/>
    </row>
    <row r="32" spans="1:32" x14ac:dyDescent="0.35">
      <c r="B32" s="262"/>
      <c r="C32" s="264"/>
      <c r="D32" s="137" t="s">
        <v>92</v>
      </c>
      <c r="E32" s="131">
        <v>27.85</v>
      </c>
      <c r="F32" s="266"/>
      <c r="G32" s="129"/>
      <c r="H32" s="257"/>
      <c r="I32" s="7" t="s">
        <v>37</v>
      </c>
      <c r="J32" s="4">
        <v>28.31</v>
      </c>
      <c r="K32" s="259"/>
      <c r="L32" s="275"/>
      <c r="M32" s="140"/>
      <c r="N32" s="116"/>
      <c r="O32" s="120"/>
      <c r="P32" s="120"/>
      <c r="Q32" s="116"/>
    </row>
    <row r="33" spans="2:17" ht="14.5" customHeight="1" x14ac:dyDescent="0.35">
      <c r="B33" s="261">
        <v>5</v>
      </c>
      <c r="C33" s="276">
        <v>50</v>
      </c>
      <c r="D33" s="129" t="s">
        <v>93</v>
      </c>
      <c r="E33" s="138">
        <v>31.07</v>
      </c>
      <c r="F33" s="277">
        <f t="shared" ref="F33" si="20">AVERAGE(E33:E34)</f>
        <v>30.935000000000002</v>
      </c>
      <c r="G33" s="129"/>
      <c r="H33" s="256" t="s">
        <v>427</v>
      </c>
      <c r="I33" s="1" t="s">
        <v>38</v>
      </c>
      <c r="J33" s="5">
        <v>28.07</v>
      </c>
      <c r="K33" s="258">
        <f>AVERAGE(J33:J34)</f>
        <v>28.085000000000001</v>
      </c>
      <c r="L33" s="260">
        <f t="shared" ref="L33" si="21">POWER(10,(K33-36.66)/-3.254)</f>
        <v>431.7359299052664</v>
      </c>
      <c r="M33" s="140"/>
      <c r="N33" s="116"/>
      <c r="O33" s="120"/>
      <c r="P33" s="120"/>
      <c r="Q33" s="116"/>
    </row>
    <row r="34" spans="2:17" x14ac:dyDescent="0.35">
      <c r="B34" s="262"/>
      <c r="C34" s="274"/>
      <c r="D34" s="141" t="s">
        <v>94</v>
      </c>
      <c r="E34" s="131">
        <v>30.8</v>
      </c>
      <c r="F34" s="266"/>
      <c r="G34" s="129"/>
      <c r="H34" s="257"/>
      <c r="I34" s="1" t="s">
        <v>40</v>
      </c>
      <c r="J34" s="5">
        <v>28.1</v>
      </c>
      <c r="K34" s="259"/>
      <c r="L34" s="275"/>
      <c r="M34" s="140"/>
      <c r="N34" s="116"/>
      <c r="O34" s="120"/>
      <c r="P34" s="120"/>
      <c r="Q34" s="116"/>
    </row>
    <row r="35" spans="2:17" x14ac:dyDescent="0.35">
      <c r="B35" s="261">
        <v>6</v>
      </c>
      <c r="C35" s="276">
        <v>5</v>
      </c>
      <c r="D35" s="129" t="s">
        <v>95</v>
      </c>
      <c r="E35" s="138">
        <v>34.54</v>
      </c>
      <c r="F35" s="276">
        <f t="shared" ref="F35" si="22">AVERAGE(E35:E36)</f>
        <v>34.4</v>
      </c>
      <c r="G35" s="129"/>
      <c r="H35" s="267" t="s">
        <v>428</v>
      </c>
      <c r="I35" s="6" t="s">
        <v>39</v>
      </c>
      <c r="J35" s="3">
        <v>16.52</v>
      </c>
      <c r="K35" s="269">
        <f>AVERAGE(J35:J36)</f>
        <v>16.475000000000001</v>
      </c>
      <c r="L35" s="271">
        <f t="shared" ref="L35" si="23">POWER(10,(K35-36.66)/-3.254)</f>
        <v>1596373.8445527707</v>
      </c>
      <c r="M35" s="140"/>
      <c r="N35" s="116"/>
      <c r="O35" s="19"/>
      <c r="P35" s="1"/>
      <c r="Q35" s="116"/>
    </row>
    <row r="36" spans="2:17" ht="15" thickBot="1" x14ac:dyDescent="0.4">
      <c r="B36" s="284"/>
      <c r="C36" s="283"/>
      <c r="D36" s="143" t="s">
        <v>96</v>
      </c>
      <c r="E36" s="142">
        <v>34.26</v>
      </c>
      <c r="F36" s="283"/>
      <c r="G36" s="129"/>
      <c r="H36" s="268"/>
      <c r="I36" s="33" t="s">
        <v>41</v>
      </c>
      <c r="J36" s="34">
        <v>16.43</v>
      </c>
      <c r="K36" s="270"/>
      <c r="L36" s="272"/>
      <c r="M36" s="140"/>
      <c r="N36" s="116"/>
      <c r="O36" s="19"/>
      <c r="P36" s="1"/>
      <c r="Q36" s="116"/>
    </row>
    <row r="37" spans="2:17" x14ac:dyDescent="0.35">
      <c r="B37" s="261" t="s">
        <v>257</v>
      </c>
      <c r="C37" s="276">
        <v>0</v>
      </c>
      <c r="D37" s="129" t="s">
        <v>142</v>
      </c>
      <c r="E37" s="138">
        <v>37.299999999999997</v>
      </c>
      <c r="F37" s="276">
        <f t="shared" ref="F37" si="24">AVERAGE(E37:E38)</f>
        <v>37.299999999999997</v>
      </c>
      <c r="G37" s="129"/>
      <c r="H37" s="256" t="s">
        <v>429</v>
      </c>
      <c r="I37" s="1" t="s">
        <v>114</v>
      </c>
      <c r="J37" s="5">
        <v>29.32</v>
      </c>
      <c r="K37" s="258">
        <f>AVERAGE(J37:J38)</f>
        <v>29.41</v>
      </c>
      <c r="L37" s="260">
        <f t="shared" ref="L37:L39" si="25">POWER(10,(K37-36.66)/-3.254)</f>
        <v>169.05461991493561</v>
      </c>
      <c r="M37" s="140"/>
      <c r="N37" s="116"/>
      <c r="O37" s="19"/>
      <c r="P37" s="1"/>
      <c r="Q37" s="116"/>
    </row>
    <row r="38" spans="2:17" ht="15" thickBot="1" x14ac:dyDescent="0.4">
      <c r="B38" s="284"/>
      <c r="C38" s="283"/>
      <c r="D38" s="143" t="s">
        <v>144</v>
      </c>
      <c r="E38" s="142" t="s">
        <v>167</v>
      </c>
      <c r="F38" s="283"/>
      <c r="G38" s="129"/>
      <c r="H38" s="257"/>
      <c r="I38" s="7" t="s">
        <v>115</v>
      </c>
      <c r="J38" s="4">
        <v>29.5</v>
      </c>
      <c r="K38" s="259"/>
      <c r="L38" s="275"/>
      <c r="M38" s="140"/>
      <c r="N38" s="116"/>
      <c r="O38" s="19"/>
      <c r="P38" s="1"/>
      <c r="Q38" s="116"/>
    </row>
    <row r="39" spans="2:17" x14ac:dyDescent="0.35">
      <c r="B39" s="134"/>
      <c r="C39" s="129"/>
      <c r="D39" s="129"/>
      <c r="E39" s="140"/>
      <c r="F39" s="129"/>
      <c r="G39" s="140"/>
      <c r="H39" s="267" t="s">
        <v>430</v>
      </c>
      <c r="I39" s="1" t="s">
        <v>116</v>
      </c>
      <c r="J39" s="5">
        <v>29.84</v>
      </c>
      <c r="K39" s="258">
        <f>AVERAGE(J39:J40)</f>
        <v>29.93</v>
      </c>
      <c r="L39" s="260">
        <f t="shared" si="25"/>
        <v>117.01020080302118</v>
      </c>
      <c r="M39" s="140"/>
    </row>
    <row r="40" spans="2:17" ht="14.5" customHeight="1" x14ac:dyDescent="0.35">
      <c r="B40" s="473" t="s">
        <v>259</v>
      </c>
      <c r="C40" s="144" t="s">
        <v>412</v>
      </c>
      <c r="D40" s="129"/>
      <c r="E40" s="140"/>
      <c r="F40" s="129"/>
      <c r="G40" s="140"/>
      <c r="H40" s="257"/>
      <c r="I40" s="1" t="s">
        <v>117</v>
      </c>
      <c r="J40" s="5">
        <v>30.02</v>
      </c>
      <c r="K40" s="259"/>
      <c r="L40" s="275"/>
      <c r="M40" s="140"/>
    </row>
    <row r="41" spans="2:17" x14ac:dyDescent="0.35">
      <c r="B41" s="474" t="s">
        <v>261</v>
      </c>
      <c r="C41" s="475">
        <v>0.99909999999999999</v>
      </c>
      <c r="D41" s="1"/>
      <c r="E41" s="45"/>
      <c r="F41" s="19"/>
      <c r="G41" s="45"/>
      <c r="H41" s="267" t="s">
        <v>431</v>
      </c>
      <c r="I41" s="6" t="s">
        <v>99</v>
      </c>
      <c r="J41" s="3">
        <v>16.71</v>
      </c>
      <c r="K41" s="269">
        <f>AVERAGE(J41:J42)</f>
        <v>16.685000000000002</v>
      </c>
      <c r="L41" s="271">
        <f t="shared" ref="L41" si="26">POWER(10,(K41-36.66)/-3.254)</f>
        <v>1375937.3120566932</v>
      </c>
      <c r="M41" s="45"/>
    </row>
    <row r="42" spans="2:17" ht="14.5" customHeight="1" thickBot="1" x14ac:dyDescent="0.4">
      <c r="H42" s="268"/>
      <c r="I42" s="33" t="s">
        <v>100</v>
      </c>
      <c r="J42" s="399">
        <v>16.66</v>
      </c>
      <c r="K42" s="270"/>
      <c r="L42" s="272"/>
      <c r="M42" s="1"/>
    </row>
    <row r="43" spans="2:17" x14ac:dyDescent="0.35">
      <c r="H43" s="357" t="s">
        <v>7</v>
      </c>
      <c r="I43" s="153" t="s">
        <v>101</v>
      </c>
      <c r="J43" s="48">
        <v>33.85</v>
      </c>
      <c r="K43" s="344">
        <f>J43</f>
        <v>33.85</v>
      </c>
      <c r="L43" s="278">
        <f t="shared" ref="L43" si="27">POWER(10,(K43-38.23)/-3.398)</f>
        <v>19.45331080703826</v>
      </c>
      <c r="M43" s="118"/>
    </row>
    <row r="44" spans="2:17" x14ac:dyDescent="0.35">
      <c r="H44" s="257"/>
      <c r="I44" s="155" t="s">
        <v>102</v>
      </c>
      <c r="J44" s="94">
        <v>33.94</v>
      </c>
      <c r="K44" s="289"/>
      <c r="L44" s="275"/>
      <c r="M44" s="116"/>
    </row>
    <row r="45" spans="2:17" x14ac:dyDescent="0.35">
      <c r="H45" s="267" t="s">
        <v>9</v>
      </c>
      <c r="I45" s="153" t="s">
        <v>103</v>
      </c>
      <c r="J45" s="48">
        <v>36.79</v>
      </c>
      <c r="K45" s="290">
        <f>J46</f>
        <v>34.9</v>
      </c>
      <c r="L45" s="271">
        <f>POWER(10,(K45-38.23)/-3.398)</f>
        <v>9.5496670112571636</v>
      </c>
      <c r="M45" s="116"/>
    </row>
    <row r="46" spans="2:17" ht="15" thickBot="1" x14ac:dyDescent="0.4">
      <c r="H46" s="268"/>
      <c r="I46" s="400" t="s">
        <v>104</v>
      </c>
      <c r="J46" s="399">
        <v>34.9</v>
      </c>
      <c r="K46" s="340"/>
      <c r="L46" s="272"/>
      <c r="M46" s="116"/>
    </row>
    <row r="48" spans="2:17" ht="15" thickBot="1" x14ac:dyDescent="0.4"/>
    <row r="49" spans="2:12" ht="52" thickBot="1" x14ac:dyDescent="0.4">
      <c r="B49" s="392" t="s">
        <v>250</v>
      </c>
      <c r="C49" s="393" t="s">
        <v>149</v>
      </c>
      <c r="D49" s="394" t="s">
        <v>251</v>
      </c>
      <c r="E49" s="393" t="s">
        <v>252</v>
      </c>
      <c r="F49" s="393" t="s">
        <v>253</v>
      </c>
      <c r="G49" s="99"/>
      <c r="H49" s="121" t="s">
        <v>0</v>
      </c>
      <c r="I49" s="122" t="s">
        <v>1</v>
      </c>
      <c r="J49" s="121" t="s">
        <v>254</v>
      </c>
      <c r="K49" s="123" t="s">
        <v>4</v>
      </c>
      <c r="L49" s="124" t="s">
        <v>255</v>
      </c>
    </row>
    <row r="50" spans="2:12" x14ac:dyDescent="0.35">
      <c r="B50" s="250">
        <v>1</v>
      </c>
      <c r="C50" s="252">
        <v>500000</v>
      </c>
      <c r="D50" s="125" t="s">
        <v>42</v>
      </c>
      <c r="E50" s="126">
        <v>16.62</v>
      </c>
      <c r="F50" s="254">
        <f>AVERAGE(E50:E51)</f>
        <v>16.565000000000001</v>
      </c>
      <c r="G50" s="128"/>
      <c r="H50" s="267" t="s">
        <v>108</v>
      </c>
      <c r="I50" s="1" t="s">
        <v>57</v>
      </c>
      <c r="J50" s="5">
        <v>27.32</v>
      </c>
      <c r="K50" s="258">
        <f>AVERAGE(J50:J51)</f>
        <v>27.355</v>
      </c>
      <c r="L50" s="260">
        <f>POWER(10,(K50-34.61)/-3.154)</f>
        <v>199.64279720759848</v>
      </c>
    </row>
    <row r="51" spans="2:12" x14ac:dyDescent="0.35">
      <c r="B51" s="251"/>
      <c r="C51" s="253"/>
      <c r="D51" s="130" t="s">
        <v>43</v>
      </c>
      <c r="E51" s="131">
        <v>16.510000000000002</v>
      </c>
      <c r="F51" s="255"/>
      <c r="G51" s="128"/>
      <c r="H51" s="257"/>
      <c r="I51" s="7" t="s">
        <v>11</v>
      </c>
      <c r="J51" s="4">
        <v>27.39</v>
      </c>
      <c r="K51" s="259"/>
      <c r="L51" s="260"/>
    </row>
    <row r="52" spans="2:12" x14ac:dyDescent="0.35">
      <c r="B52" s="273">
        <v>2</v>
      </c>
      <c r="C52" s="273">
        <v>50000</v>
      </c>
      <c r="D52" s="127" t="s">
        <v>44</v>
      </c>
      <c r="E52" s="126">
        <v>19.66</v>
      </c>
      <c r="F52" s="254">
        <f t="shared" ref="F52" si="28">AVERAGE(E52:E53)</f>
        <v>19.664999999999999</v>
      </c>
      <c r="G52" s="128"/>
      <c r="H52" s="267" t="s">
        <v>109</v>
      </c>
      <c r="I52" s="1" t="s">
        <v>58</v>
      </c>
      <c r="J52" s="5">
        <v>30.59</v>
      </c>
      <c r="K52" s="269">
        <f>AVERAGE(J52:J53)</f>
        <v>30.785</v>
      </c>
      <c r="L52" s="271">
        <f t="shared" ref="L52" si="29">POWER(10,(K52-34.61)/-3.154)</f>
        <v>16.320960726063181</v>
      </c>
    </row>
    <row r="53" spans="2:12" x14ac:dyDescent="0.35">
      <c r="B53" s="274"/>
      <c r="C53" s="274"/>
      <c r="D53" s="132" t="s">
        <v>45</v>
      </c>
      <c r="E53" s="131">
        <v>19.670000000000002</v>
      </c>
      <c r="F53" s="255"/>
      <c r="G53" s="128"/>
      <c r="H53" s="257"/>
      <c r="I53" s="1" t="s">
        <v>13</v>
      </c>
      <c r="J53" s="5">
        <v>30.98</v>
      </c>
      <c r="K53" s="259"/>
      <c r="L53" s="275"/>
    </row>
    <row r="54" spans="2:12" x14ac:dyDescent="0.35">
      <c r="B54" s="261">
        <v>3</v>
      </c>
      <c r="C54" s="263">
        <v>5000</v>
      </c>
      <c r="D54" s="134" t="s">
        <v>46</v>
      </c>
      <c r="E54" s="133">
        <v>23.03</v>
      </c>
      <c r="F54" s="265">
        <f t="shared" ref="F54" si="30">AVERAGE(E54:E55)</f>
        <v>22.97</v>
      </c>
      <c r="G54" s="135"/>
      <c r="H54" s="267" t="s">
        <v>110</v>
      </c>
      <c r="I54" s="6" t="s">
        <v>59</v>
      </c>
      <c r="J54" s="3">
        <v>12.94</v>
      </c>
      <c r="K54" s="269">
        <f>AVERAGE(J54:J55)</f>
        <v>12.984999999999999</v>
      </c>
      <c r="L54" s="271">
        <f t="shared" ref="L54" si="31">POWER(10,(K54-34.61)/-3.154)</f>
        <v>7184108.1211598897</v>
      </c>
    </row>
    <row r="55" spans="2:12" ht="15" thickBot="1" x14ac:dyDescent="0.4">
      <c r="B55" s="262"/>
      <c r="C55" s="264"/>
      <c r="D55" s="137" t="s">
        <v>47</v>
      </c>
      <c r="E55" s="136">
        <v>22.91</v>
      </c>
      <c r="F55" s="266"/>
      <c r="G55" s="134"/>
      <c r="H55" s="268"/>
      <c r="I55" s="33" t="s">
        <v>15</v>
      </c>
      <c r="J55" s="34">
        <v>13.03</v>
      </c>
      <c r="K55" s="270"/>
      <c r="L55" s="272"/>
    </row>
    <row r="56" spans="2:12" x14ac:dyDescent="0.35">
      <c r="B56" s="261">
        <v>4</v>
      </c>
      <c r="C56" s="263">
        <v>500</v>
      </c>
      <c r="D56" s="134" t="s">
        <v>48</v>
      </c>
      <c r="E56" s="138">
        <v>26.35</v>
      </c>
      <c r="F56" s="277">
        <f t="shared" ref="F56" si="32">AVERAGE(E56:E57)</f>
        <v>26.33</v>
      </c>
      <c r="G56" s="129"/>
      <c r="H56" s="267" t="s">
        <v>111</v>
      </c>
      <c r="I56" s="1" t="s">
        <v>62</v>
      </c>
      <c r="J56" s="5">
        <v>19.5</v>
      </c>
      <c r="K56" s="258">
        <f>AVERAGE(J56:J57)</f>
        <v>19.490000000000002</v>
      </c>
      <c r="L56" s="278">
        <f t="shared" ref="L56" si="33">POWER(10,(K56-34.61)/-3.154)</f>
        <v>62217.490774921578</v>
      </c>
    </row>
    <row r="57" spans="2:12" x14ac:dyDescent="0.35">
      <c r="B57" s="262"/>
      <c r="C57" s="264"/>
      <c r="D57" s="137" t="s">
        <v>49</v>
      </c>
      <c r="E57" s="131">
        <v>26.31</v>
      </c>
      <c r="F57" s="266"/>
      <c r="G57" s="129"/>
      <c r="H57" s="257"/>
      <c r="I57" s="7" t="s">
        <v>17</v>
      </c>
      <c r="J57" s="4">
        <v>19.48</v>
      </c>
      <c r="K57" s="259"/>
      <c r="L57" s="275"/>
    </row>
    <row r="58" spans="2:12" x14ac:dyDescent="0.35">
      <c r="B58" s="261">
        <v>5</v>
      </c>
      <c r="C58" s="276">
        <v>50</v>
      </c>
      <c r="D58" s="129" t="s">
        <v>50</v>
      </c>
      <c r="E58" s="138">
        <v>29.53</v>
      </c>
      <c r="F58" s="277">
        <f t="shared" ref="F58" si="34">AVERAGE(E58:E59)</f>
        <v>29.575000000000003</v>
      </c>
      <c r="G58" s="129"/>
      <c r="H58" s="267" t="s">
        <v>112</v>
      </c>
      <c r="I58" s="1" t="s">
        <v>60</v>
      </c>
      <c r="J58" s="5">
        <v>25.26</v>
      </c>
      <c r="K58" s="269">
        <f>AVERAGE(J58:J59)</f>
        <v>25.225000000000001</v>
      </c>
      <c r="L58" s="271">
        <f t="shared" ref="L58" si="35">POWER(10,(K58-34.61)/-3.154)</f>
        <v>945.33678334288118</v>
      </c>
    </row>
    <row r="59" spans="2:12" x14ac:dyDescent="0.35">
      <c r="B59" s="262"/>
      <c r="C59" s="274"/>
      <c r="D59" s="141" t="s">
        <v>51</v>
      </c>
      <c r="E59" s="131">
        <v>29.62</v>
      </c>
      <c r="F59" s="266"/>
      <c r="G59" s="129"/>
      <c r="H59" s="257"/>
      <c r="I59" s="1" t="s">
        <v>19</v>
      </c>
      <c r="J59" s="5">
        <v>25.19</v>
      </c>
      <c r="K59" s="259"/>
      <c r="L59" s="275"/>
    </row>
    <row r="60" spans="2:12" x14ac:dyDescent="0.35">
      <c r="B60" s="261">
        <v>6</v>
      </c>
      <c r="C60" s="276">
        <v>5</v>
      </c>
      <c r="D60" s="129" t="s">
        <v>52</v>
      </c>
      <c r="E60" s="138">
        <v>31.67</v>
      </c>
      <c r="F60" s="276">
        <f t="shared" ref="F60" si="36">AVERAGE(E60:E61)</f>
        <v>32.025000000000006</v>
      </c>
      <c r="G60" s="129"/>
      <c r="H60" s="267" t="s">
        <v>113</v>
      </c>
      <c r="I60" s="6" t="s">
        <v>61</v>
      </c>
      <c r="J60" s="3">
        <v>11.83</v>
      </c>
      <c r="K60" s="269">
        <f>AVERAGE(J60:J61)</f>
        <v>11.9</v>
      </c>
      <c r="L60" s="271">
        <f t="shared" ref="L60" si="37">POWER(10,(K60-34.61)/-3.154)</f>
        <v>15862822.668186568</v>
      </c>
    </row>
    <row r="61" spans="2:12" ht="15" thickBot="1" x14ac:dyDescent="0.4">
      <c r="B61" s="284"/>
      <c r="C61" s="283"/>
      <c r="D61" s="143" t="s">
        <v>53</v>
      </c>
      <c r="E61" s="142">
        <v>32.380000000000003</v>
      </c>
      <c r="F61" s="283"/>
      <c r="G61" s="129"/>
      <c r="H61" s="268"/>
      <c r="I61" s="33" t="s">
        <v>21</v>
      </c>
      <c r="J61" s="34">
        <v>11.97</v>
      </c>
      <c r="K61" s="270"/>
      <c r="L61" s="272"/>
    </row>
    <row r="62" spans="2:12" x14ac:dyDescent="0.35">
      <c r="B62" s="261" t="s">
        <v>257</v>
      </c>
      <c r="C62" s="276">
        <v>0</v>
      </c>
      <c r="D62" s="129" t="s">
        <v>54</v>
      </c>
      <c r="E62" s="138">
        <v>40</v>
      </c>
      <c r="F62" s="276">
        <f t="shared" ref="F62" si="38">AVERAGE(E62:E63)</f>
        <v>40</v>
      </c>
      <c r="G62" s="129"/>
      <c r="H62" s="357" t="s">
        <v>432</v>
      </c>
      <c r="I62" s="1" t="s">
        <v>139</v>
      </c>
      <c r="J62" s="5">
        <v>24.99</v>
      </c>
      <c r="K62" s="258">
        <f>AVERAGE(J62:J63)</f>
        <v>24.975000000000001</v>
      </c>
      <c r="L62" s="278">
        <f t="shared" ref="L62" si="39">POWER(10,(K62-34.61)/-3.154)</f>
        <v>1134.6214323456009</v>
      </c>
    </row>
    <row r="63" spans="2:12" ht="15" thickBot="1" x14ac:dyDescent="0.4">
      <c r="B63" s="284"/>
      <c r="C63" s="283"/>
      <c r="D63" s="143" t="s">
        <v>147</v>
      </c>
      <c r="E63" s="142">
        <v>40</v>
      </c>
      <c r="F63" s="283"/>
      <c r="G63" s="129"/>
      <c r="H63" s="257"/>
      <c r="I63" s="7" t="s">
        <v>145</v>
      </c>
      <c r="J63" s="4">
        <v>24.96</v>
      </c>
      <c r="K63" s="259"/>
      <c r="L63" s="275"/>
    </row>
    <row r="64" spans="2:12" x14ac:dyDescent="0.35">
      <c r="B64" s="134"/>
      <c r="C64" s="129"/>
      <c r="D64" s="129"/>
      <c r="E64" s="140"/>
      <c r="F64" s="129"/>
      <c r="G64" s="140"/>
      <c r="H64" s="256" t="s">
        <v>433</v>
      </c>
      <c r="I64" s="1" t="s">
        <v>63</v>
      </c>
      <c r="J64" s="5">
        <v>24.9</v>
      </c>
      <c r="K64" s="258">
        <f>AVERAGE(J64:J65)</f>
        <v>26.625</v>
      </c>
      <c r="L64" s="271">
        <f t="shared" ref="L64" si="40">POWER(10,(K64-34.61)/-3.154)</f>
        <v>340.17764514603073</v>
      </c>
    </row>
    <row r="65" spans="1:14" x14ac:dyDescent="0.35">
      <c r="B65" s="473" t="s">
        <v>259</v>
      </c>
      <c r="C65" s="144" t="s">
        <v>434</v>
      </c>
      <c r="D65" s="129"/>
      <c r="E65" s="140"/>
      <c r="F65" s="129"/>
      <c r="G65" s="140"/>
      <c r="H65" s="257"/>
      <c r="I65" s="1" t="s">
        <v>8</v>
      </c>
      <c r="J65" s="5">
        <v>28.35</v>
      </c>
      <c r="K65" s="259"/>
      <c r="L65" s="275"/>
    </row>
    <row r="66" spans="1:14" x14ac:dyDescent="0.35">
      <c r="B66" s="474" t="s">
        <v>261</v>
      </c>
      <c r="C66" s="475">
        <v>0.99909999999999999</v>
      </c>
      <c r="D66" s="1"/>
      <c r="E66" s="45"/>
      <c r="F66" s="19"/>
      <c r="G66" s="45"/>
      <c r="H66" s="267" t="s">
        <v>435</v>
      </c>
      <c r="I66" s="6" t="s">
        <v>12</v>
      </c>
      <c r="J66" s="3">
        <v>17.920000000000002</v>
      </c>
      <c r="K66" s="269">
        <f>AVERAGE(J66:J67)</f>
        <v>17.914999999999999</v>
      </c>
      <c r="L66" s="271">
        <f t="shared" ref="L66" si="41">POWER(10,(K66-34.61)/-3.154)</f>
        <v>196461.9166626303</v>
      </c>
    </row>
    <row r="67" spans="1:14" ht="15" thickBot="1" x14ac:dyDescent="0.4">
      <c r="H67" s="268"/>
      <c r="I67" s="33" t="s">
        <v>30</v>
      </c>
      <c r="J67" s="34">
        <v>17.91</v>
      </c>
      <c r="K67" s="270"/>
      <c r="L67" s="272"/>
    </row>
    <row r="68" spans="1:14" x14ac:dyDescent="0.35">
      <c r="H68" s="256" t="s">
        <v>436</v>
      </c>
      <c r="I68" s="1" t="s">
        <v>14</v>
      </c>
      <c r="J68" s="5">
        <v>27.06</v>
      </c>
      <c r="K68" s="258">
        <f>AVERAGE(J68:J69)</f>
        <v>27.07</v>
      </c>
      <c r="L68" s="278">
        <f t="shared" ref="L68" si="42">POWER(10,(K68-34.61)/-3.154)</f>
        <v>245.81879868460368</v>
      </c>
    </row>
    <row r="69" spans="1:14" x14ac:dyDescent="0.35">
      <c r="H69" s="257"/>
      <c r="I69" s="7" t="s">
        <v>32</v>
      </c>
      <c r="J69" s="4">
        <v>27.08</v>
      </c>
      <c r="K69" s="259"/>
      <c r="L69" s="275"/>
    </row>
    <row r="70" spans="1:14" x14ac:dyDescent="0.35">
      <c r="H70" s="267" t="s">
        <v>437</v>
      </c>
      <c r="I70" s="1" t="s">
        <v>16</v>
      </c>
      <c r="J70" s="5">
        <v>29.54</v>
      </c>
      <c r="K70" s="258">
        <f>AVERAGE(J70:J71)</f>
        <v>29.365000000000002</v>
      </c>
      <c r="L70" s="271">
        <f t="shared" ref="L70" si="43">POWER(10,(K70-34.61)/-3.154)</f>
        <v>46.022230169558568</v>
      </c>
    </row>
    <row r="71" spans="1:14" x14ac:dyDescent="0.35">
      <c r="H71" s="257"/>
      <c r="I71" s="1" t="s">
        <v>34</v>
      </c>
      <c r="J71" s="5">
        <v>29.19</v>
      </c>
      <c r="K71" s="259"/>
      <c r="L71" s="275"/>
    </row>
    <row r="72" spans="1:14" x14ac:dyDescent="0.35">
      <c r="H72" s="267" t="s">
        <v>438</v>
      </c>
      <c r="I72" s="6" t="s">
        <v>18</v>
      </c>
      <c r="J72" s="3">
        <v>18.170000000000002</v>
      </c>
      <c r="K72" s="269">
        <f>AVERAGE(J72:J73)</f>
        <v>18.170000000000002</v>
      </c>
      <c r="L72" s="271">
        <f t="shared" ref="L72" si="44">POWER(10,(K72-34.61)/-3.154)</f>
        <v>163090.49918714125</v>
      </c>
    </row>
    <row r="73" spans="1:14" ht="15" thickBot="1" x14ac:dyDescent="0.4">
      <c r="H73" s="268"/>
      <c r="I73" s="33" t="s">
        <v>36</v>
      </c>
      <c r="J73" s="399">
        <v>18.170000000000002</v>
      </c>
      <c r="K73" s="270"/>
      <c r="L73" s="272"/>
    </row>
    <row r="74" spans="1:14" x14ac:dyDescent="0.35">
      <c r="H74" s="357" t="s">
        <v>7</v>
      </c>
      <c r="I74" s="476" t="s">
        <v>20</v>
      </c>
      <c r="J74" s="48">
        <v>36.409999999999997</v>
      </c>
      <c r="K74" s="344">
        <f>J74</f>
        <v>36.409999999999997</v>
      </c>
      <c r="L74" s="278">
        <f t="shared" ref="L74" si="45">POWER(10,(K74-34.61)/-3.154)</f>
        <v>0.26871761229039604</v>
      </c>
    </row>
    <row r="75" spans="1:14" x14ac:dyDescent="0.35">
      <c r="H75" s="257"/>
      <c r="I75" s="155" t="s">
        <v>38</v>
      </c>
      <c r="J75" s="94">
        <v>40</v>
      </c>
      <c r="K75" s="289"/>
      <c r="L75" s="275"/>
    </row>
    <row r="76" spans="1:14" x14ac:dyDescent="0.35">
      <c r="H76" s="267" t="s">
        <v>9</v>
      </c>
      <c r="I76" s="153" t="s">
        <v>22</v>
      </c>
      <c r="J76" s="48">
        <v>40</v>
      </c>
      <c r="K76" s="290">
        <f>J77</f>
        <v>40</v>
      </c>
      <c r="L76" s="271">
        <f t="shared" ref="L76" si="46">POWER(10,(K76-34.61)/-3.154)</f>
        <v>1.9546048530328226E-2</v>
      </c>
    </row>
    <row r="77" spans="1:14" ht="15" thickBot="1" x14ac:dyDescent="0.4">
      <c r="H77" s="268"/>
      <c r="I77" s="400" t="s">
        <v>39</v>
      </c>
      <c r="J77" s="399">
        <v>40</v>
      </c>
      <c r="K77" s="340"/>
      <c r="L77" s="272"/>
    </row>
    <row r="79" spans="1:14" ht="15" thickBot="1" x14ac:dyDescent="0.4"/>
    <row r="80" spans="1:14" ht="45" thickBot="1" x14ac:dyDescent="0.5">
      <c r="A80" s="191"/>
      <c r="B80" s="392" t="s">
        <v>250</v>
      </c>
      <c r="C80" s="393" t="s">
        <v>149</v>
      </c>
      <c r="D80" s="394" t="s">
        <v>251</v>
      </c>
      <c r="E80" s="393" t="s">
        <v>252</v>
      </c>
      <c r="F80" s="393" t="s">
        <v>253</v>
      </c>
      <c r="G80" s="99"/>
      <c r="H80" s="121" t="s">
        <v>0</v>
      </c>
      <c r="I80" s="122" t="s">
        <v>1</v>
      </c>
      <c r="J80" s="121" t="s">
        <v>254</v>
      </c>
      <c r="K80" s="123" t="s">
        <v>4</v>
      </c>
      <c r="L80" s="124" t="s">
        <v>255</v>
      </c>
      <c r="M80" s="25"/>
      <c r="N80" s="26" t="s">
        <v>459</v>
      </c>
    </row>
    <row r="81" spans="1:14" x14ac:dyDescent="0.35">
      <c r="A81" s="99"/>
      <c r="B81" s="250">
        <v>1</v>
      </c>
      <c r="C81" s="252">
        <v>500000</v>
      </c>
      <c r="D81" s="125" t="s">
        <v>64</v>
      </c>
      <c r="E81" s="126">
        <v>16.690000000000001</v>
      </c>
      <c r="F81" s="254">
        <f>AVERAGE(E81:E82)</f>
        <v>16.8</v>
      </c>
      <c r="G81" s="128"/>
      <c r="H81" s="267" t="s">
        <v>120</v>
      </c>
      <c r="I81" s="1" t="s">
        <v>43</v>
      </c>
      <c r="J81" s="5">
        <v>29.47</v>
      </c>
      <c r="K81" s="258">
        <f>AVERAGE(J81:J82)</f>
        <v>29.509999999999998</v>
      </c>
      <c r="L81" s="260">
        <f>POWER(10,(K81-35.8)/-3.319)</f>
        <v>78.550533911958965</v>
      </c>
      <c r="M81" s="167"/>
    </row>
    <row r="82" spans="1:14" x14ac:dyDescent="0.35">
      <c r="A82" s="129"/>
      <c r="B82" s="251"/>
      <c r="C82" s="253"/>
      <c r="D82" s="130" t="s">
        <v>42</v>
      </c>
      <c r="E82" s="131">
        <v>16.91</v>
      </c>
      <c r="F82" s="255"/>
      <c r="G82" s="128"/>
      <c r="H82" s="257"/>
      <c r="I82" s="7" t="s">
        <v>57</v>
      </c>
      <c r="J82" s="4">
        <v>29.55</v>
      </c>
      <c r="K82" s="259"/>
      <c r="L82" s="260"/>
      <c r="M82" s="167"/>
      <c r="N82" s="1"/>
    </row>
    <row r="83" spans="1:14" x14ac:dyDescent="0.35">
      <c r="A83" s="129"/>
      <c r="B83" s="273">
        <v>2</v>
      </c>
      <c r="C83" s="273">
        <v>50000</v>
      </c>
      <c r="D83" s="127" t="s">
        <v>65</v>
      </c>
      <c r="E83" s="126">
        <v>20.41</v>
      </c>
      <c r="F83" s="254">
        <f t="shared" ref="F83" si="47">AVERAGE(E83:E84)</f>
        <v>20.32</v>
      </c>
      <c r="G83" s="128"/>
      <c r="H83" s="267" t="s">
        <v>121</v>
      </c>
      <c r="I83" s="1" t="s">
        <v>45</v>
      </c>
      <c r="J83" s="5">
        <v>12.02</v>
      </c>
      <c r="K83" s="269">
        <f>AVERAGE(J83:J84)</f>
        <v>12.09</v>
      </c>
      <c r="L83" s="271">
        <f t="shared" ref="L83" si="48">POWER(10,(K83-35.8)/-3.319)</f>
        <v>13922524.389031017</v>
      </c>
      <c r="M83" s="167"/>
      <c r="N83" s="1"/>
    </row>
    <row r="84" spans="1:14" ht="15" thickBot="1" x14ac:dyDescent="0.4">
      <c r="A84" s="138"/>
      <c r="B84" s="274"/>
      <c r="C84" s="274"/>
      <c r="D84" s="132" t="s">
        <v>44</v>
      </c>
      <c r="E84" s="131">
        <v>20.23</v>
      </c>
      <c r="F84" s="255"/>
      <c r="G84" s="128"/>
      <c r="H84" s="268"/>
      <c r="I84" s="33" t="s">
        <v>58</v>
      </c>
      <c r="J84" s="34">
        <v>12.16</v>
      </c>
      <c r="K84" s="270"/>
      <c r="L84" s="272"/>
      <c r="M84" s="167"/>
      <c r="N84" s="55"/>
    </row>
    <row r="85" spans="1:14" x14ac:dyDescent="0.35">
      <c r="A85" s="138"/>
      <c r="B85" s="261">
        <v>3</v>
      </c>
      <c r="C85" s="263">
        <v>5000</v>
      </c>
      <c r="D85" s="134" t="s">
        <v>66</v>
      </c>
      <c r="E85" s="133">
        <v>23.49</v>
      </c>
      <c r="F85" s="265">
        <f t="shared" ref="F85" si="49">AVERAGE(E85:E86)</f>
        <v>23.504999999999999</v>
      </c>
      <c r="G85" s="135"/>
      <c r="H85" s="357" t="s">
        <v>446</v>
      </c>
      <c r="I85" s="1" t="s">
        <v>47</v>
      </c>
      <c r="J85" s="5">
        <v>30.68</v>
      </c>
      <c r="K85" s="258">
        <f>AVERAGE(J85:J86)</f>
        <v>31.274999999999999</v>
      </c>
      <c r="L85" s="278">
        <f t="shared" ref="L85" si="50">POWER(10,(K85-35.8)/-3.319)</f>
        <v>23.086731843861074</v>
      </c>
      <c r="M85" s="167"/>
      <c r="N85" s="55"/>
    </row>
    <row r="86" spans="1:14" x14ac:dyDescent="0.35">
      <c r="A86" s="134"/>
      <c r="B86" s="262"/>
      <c r="C86" s="264"/>
      <c r="D86" s="137" t="s">
        <v>46</v>
      </c>
      <c r="E86" s="136">
        <v>23.52</v>
      </c>
      <c r="F86" s="266"/>
      <c r="G86" s="134"/>
      <c r="H86" s="257"/>
      <c r="I86" s="7" t="s">
        <v>59</v>
      </c>
      <c r="J86" s="4">
        <v>31.87</v>
      </c>
      <c r="K86" s="259"/>
      <c r="L86" s="275"/>
      <c r="M86" s="167"/>
      <c r="N86" s="117"/>
    </row>
    <row r="87" spans="1:14" x14ac:dyDescent="0.35">
      <c r="A87" s="134"/>
      <c r="B87" s="261">
        <v>4</v>
      </c>
      <c r="C87" s="263">
        <v>500</v>
      </c>
      <c r="D87" s="134" t="s">
        <v>67</v>
      </c>
      <c r="E87" s="138">
        <v>27.04</v>
      </c>
      <c r="F87" s="277">
        <f t="shared" ref="F87" si="51">AVERAGE(E87:E88)</f>
        <v>26.934999999999999</v>
      </c>
      <c r="G87" s="129"/>
      <c r="H87" s="267" t="s">
        <v>447</v>
      </c>
      <c r="I87" s="1" t="s">
        <v>49</v>
      </c>
      <c r="J87" s="5">
        <v>17.190000000000001</v>
      </c>
      <c r="K87" s="258">
        <f>AVERAGE(J87:J88)</f>
        <v>17.215</v>
      </c>
      <c r="L87" s="271">
        <f t="shared" ref="L87" si="52">POWER(10,(K87-35.8)/-3.319)</f>
        <v>397720.69183703623</v>
      </c>
      <c r="M87" s="167"/>
      <c r="N87" s="117"/>
    </row>
    <row r="88" spans="1:14" ht="15" thickBot="1" x14ac:dyDescent="0.4">
      <c r="A88" s="140"/>
      <c r="B88" s="262"/>
      <c r="C88" s="264"/>
      <c r="D88" s="137" t="s">
        <v>48</v>
      </c>
      <c r="E88" s="131">
        <v>26.83</v>
      </c>
      <c r="F88" s="266"/>
      <c r="G88" s="129"/>
      <c r="H88" s="268"/>
      <c r="I88" s="33" t="s">
        <v>62</v>
      </c>
      <c r="J88" s="34">
        <v>17.239999999999998</v>
      </c>
      <c r="K88" s="270"/>
      <c r="L88" s="272"/>
      <c r="M88" s="167"/>
      <c r="N88" s="120"/>
    </row>
    <row r="89" spans="1:14" x14ac:dyDescent="0.35">
      <c r="A89" s="140"/>
      <c r="B89" s="261">
        <v>5</v>
      </c>
      <c r="C89" s="276">
        <v>50</v>
      </c>
      <c r="D89" s="129" t="s">
        <v>68</v>
      </c>
      <c r="E89" s="138">
        <v>30.21</v>
      </c>
      <c r="F89" s="277">
        <f t="shared" ref="F89" si="53">AVERAGE(E89:E90)</f>
        <v>30.085000000000001</v>
      </c>
      <c r="G89" s="129"/>
      <c r="H89" s="256" t="s">
        <v>448</v>
      </c>
      <c r="I89" s="1" t="s">
        <v>51</v>
      </c>
      <c r="J89" s="5">
        <v>30.53</v>
      </c>
      <c r="K89" s="258">
        <f>AVERAGE(J89:J90)</f>
        <v>30.785</v>
      </c>
      <c r="L89" s="278">
        <f t="shared" ref="L89" si="54">POWER(10,(K89-35.8)/-3.319)</f>
        <v>32.433759223481779</v>
      </c>
      <c r="M89" s="167"/>
      <c r="N89" s="120"/>
    </row>
    <row r="90" spans="1:14" x14ac:dyDescent="0.35">
      <c r="A90" s="140"/>
      <c r="B90" s="262"/>
      <c r="C90" s="274"/>
      <c r="D90" s="141" t="s">
        <v>50</v>
      </c>
      <c r="E90" s="131">
        <v>29.96</v>
      </c>
      <c r="F90" s="266"/>
      <c r="G90" s="129"/>
      <c r="H90" s="257"/>
      <c r="I90" s="1" t="s">
        <v>60</v>
      </c>
      <c r="J90" s="5">
        <v>31.04</v>
      </c>
      <c r="K90" s="259"/>
      <c r="L90" s="275"/>
      <c r="M90" s="167"/>
      <c r="N90" s="120"/>
    </row>
    <row r="91" spans="1:14" x14ac:dyDescent="0.35">
      <c r="A91" s="140"/>
      <c r="B91" s="457">
        <v>6</v>
      </c>
      <c r="C91" s="458">
        <v>5</v>
      </c>
      <c r="D91" s="459" t="s">
        <v>69</v>
      </c>
      <c r="E91" s="460">
        <v>27.16</v>
      </c>
      <c r="F91" s="458">
        <f t="shared" ref="F91" si="55">AVERAGE(E91:E92)</f>
        <v>27.1</v>
      </c>
      <c r="G91" s="129"/>
      <c r="H91" s="267" t="s">
        <v>449</v>
      </c>
      <c r="I91" s="6" t="s">
        <v>53</v>
      </c>
      <c r="J91" s="3">
        <v>15.63</v>
      </c>
      <c r="K91" s="269">
        <f>AVERAGE(J91:J92)</f>
        <v>15.71</v>
      </c>
      <c r="L91" s="271">
        <f t="shared" ref="L91" si="56">POWER(10,(K91-35.8)/-3.319)</f>
        <v>1129868.8109576537</v>
      </c>
      <c r="M91" s="167"/>
      <c r="N91" s="120"/>
    </row>
    <row r="92" spans="1:14" ht="15" thickBot="1" x14ac:dyDescent="0.4">
      <c r="A92" s="140"/>
      <c r="B92" s="493"/>
      <c r="C92" s="494"/>
      <c r="D92" s="495" t="s">
        <v>52</v>
      </c>
      <c r="E92" s="496">
        <v>27.04</v>
      </c>
      <c r="F92" s="494"/>
      <c r="G92" s="129"/>
      <c r="H92" s="268"/>
      <c r="I92" s="33" t="s">
        <v>61</v>
      </c>
      <c r="J92" s="34">
        <v>15.79</v>
      </c>
      <c r="K92" s="270"/>
      <c r="L92" s="272"/>
      <c r="M92" s="167"/>
      <c r="N92" s="120"/>
    </row>
    <row r="93" spans="1:14" x14ac:dyDescent="0.35">
      <c r="A93" s="140"/>
      <c r="B93" s="261" t="s">
        <v>257</v>
      </c>
      <c r="C93" s="276">
        <v>0</v>
      </c>
      <c r="D93" s="129" t="s">
        <v>70</v>
      </c>
      <c r="E93" s="138">
        <v>33.42</v>
      </c>
      <c r="F93" s="276">
        <f t="shared" ref="F93" si="57">AVERAGE(E93:E94)</f>
        <v>33.144999999999996</v>
      </c>
      <c r="G93" s="129"/>
      <c r="H93" s="267" t="s">
        <v>450</v>
      </c>
      <c r="I93" s="1" t="s">
        <v>147</v>
      </c>
      <c r="J93" s="5">
        <v>29.84</v>
      </c>
      <c r="K93" s="258">
        <f>AVERAGE(J93:J94)</f>
        <v>29.875</v>
      </c>
      <c r="L93" s="278">
        <f t="shared" ref="L93" si="58">POWER(10,(K93-35.8)/-3.319)</f>
        <v>60.978432728527579</v>
      </c>
      <c r="M93" s="167"/>
      <c r="N93" s="120"/>
    </row>
    <row r="94" spans="1:14" ht="15" thickBot="1" x14ac:dyDescent="0.4">
      <c r="A94" s="140"/>
      <c r="B94" s="284"/>
      <c r="C94" s="283"/>
      <c r="D94" s="143" t="s">
        <v>54</v>
      </c>
      <c r="E94" s="142">
        <v>32.869999999999997</v>
      </c>
      <c r="F94" s="283"/>
      <c r="G94" s="129"/>
      <c r="H94" s="257"/>
      <c r="I94" s="7" t="s">
        <v>139</v>
      </c>
      <c r="J94" s="4">
        <v>29.91</v>
      </c>
      <c r="K94" s="259"/>
      <c r="L94" s="275"/>
      <c r="M94" s="167"/>
      <c r="N94" s="120"/>
    </row>
    <row r="95" spans="1:14" x14ac:dyDescent="0.35">
      <c r="A95" s="140"/>
      <c r="B95" s="134"/>
      <c r="C95" s="129"/>
      <c r="D95" s="129"/>
      <c r="E95" s="140"/>
      <c r="F95" s="129"/>
      <c r="G95" s="140"/>
      <c r="H95" s="267" t="s">
        <v>441</v>
      </c>
      <c r="I95" s="1" t="s">
        <v>56</v>
      </c>
      <c r="J95" s="5">
        <v>13.8</v>
      </c>
      <c r="K95" s="258">
        <f>AVERAGE(J95:J96)</f>
        <v>13.82</v>
      </c>
      <c r="L95" s="271">
        <f t="shared" ref="L95" si="59">POWER(10,(K95-35.8)/-3.319)</f>
        <v>4192534.5437222952</v>
      </c>
      <c r="M95" s="167"/>
      <c r="N95" s="120"/>
    </row>
    <row r="96" spans="1:14" ht="15" thickBot="1" x14ac:dyDescent="0.4">
      <c r="A96" s="140"/>
      <c r="B96" s="473" t="s">
        <v>259</v>
      </c>
      <c r="C96" s="144" t="s">
        <v>451</v>
      </c>
      <c r="D96" s="129"/>
      <c r="E96" s="140"/>
      <c r="F96" s="129"/>
      <c r="G96" s="140"/>
      <c r="H96" s="268"/>
      <c r="I96" s="33" t="s">
        <v>63</v>
      </c>
      <c r="J96" s="34">
        <v>13.84</v>
      </c>
      <c r="K96" s="270"/>
      <c r="L96" s="272"/>
      <c r="M96" s="167"/>
      <c r="N96" s="116"/>
    </row>
    <row r="97" spans="1:14" x14ac:dyDescent="0.35">
      <c r="A97" s="140"/>
      <c r="B97" s="474" t="s">
        <v>261</v>
      </c>
      <c r="C97" s="475">
        <v>0.99970000000000003</v>
      </c>
      <c r="D97" s="1"/>
      <c r="E97" s="45"/>
      <c r="F97" s="19"/>
      <c r="G97" s="45"/>
      <c r="H97" s="267" t="s">
        <v>452</v>
      </c>
      <c r="I97" s="1" t="s">
        <v>11</v>
      </c>
      <c r="J97" s="5">
        <v>28.69</v>
      </c>
      <c r="K97" s="258">
        <f>AVERAGE(J97:J98)</f>
        <v>28.625</v>
      </c>
      <c r="L97" s="278">
        <f t="shared" ref="L97" si="60">POWER(10,(K97-35.8)/-3.319)</f>
        <v>145.14287507932386</v>
      </c>
      <c r="M97" s="167"/>
      <c r="N97" s="116"/>
    </row>
    <row r="98" spans="1:14" x14ac:dyDescent="0.35">
      <c r="A98" s="45"/>
      <c r="H98" s="257"/>
      <c r="I98" s="7" t="s">
        <v>12</v>
      </c>
      <c r="J98" s="4">
        <v>28.56</v>
      </c>
      <c r="K98" s="259"/>
      <c r="L98" s="275"/>
      <c r="M98" s="167"/>
    </row>
    <row r="99" spans="1:14" x14ac:dyDescent="0.35">
      <c r="H99" s="267" t="s">
        <v>442</v>
      </c>
      <c r="I99" s="1" t="s">
        <v>13</v>
      </c>
      <c r="J99" s="5">
        <v>12.7</v>
      </c>
      <c r="K99" s="258">
        <f>AVERAGE(J99:J100)</f>
        <v>12.744999999999999</v>
      </c>
      <c r="L99" s="271">
        <f t="shared" ref="L99" si="61">POWER(10,(K99-35.8)/-3.319)</f>
        <v>8838313.2191271763</v>
      </c>
      <c r="M99" s="167"/>
    </row>
    <row r="100" spans="1:14" ht="15" thickBot="1" x14ac:dyDescent="0.4">
      <c r="H100" s="268"/>
      <c r="I100" s="33" t="s">
        <v>14</v>
      </c>
      <c r="J100" s="34">
        <v>12.79</v>
      </c>
      <c r="K100" s="270"/>
      <c r="L100" s="272"/>
      <c r="M100" s="167"/>
    </row>
    <row r="101" spans="1:14" x14ac:dyDescent="0.35">
      <c r="H101" s="256" t="s">
        <v>453</v>
      </c>
      <c r="I101" s="1" t="s">
        <v>15</v>
      </c>
      <c r="J101" s="5">
        <v>28.95</v>
      </c>
      <c r="K101" s="258">
        <f>AVERAGE(J101:J102)</f>
        <v>28.88</v>
      </c>
      <c r="L101" s="278">
        <f t="shared" ref="L101" si="62">POWER(10,(K101-35.8)/-3.319)</f>
        <v>121.60889744621062</v>
      </c>
      <c r="M101" s="167"/>
    </row>
    <row r="102" spans="1:14" x14ac:dyDescent="0.35">
      <c r="H102" s="257"/>
      <c r="I102" s="1" t="s">
        <v>16</v>
      </c>
      <c r="J102" s="5">
        <v>28.81</v>
      </c>
      <c r="K102" s="259"/>
      <c r="L102" s="275"/>
      <c r="M102" s="167"/>
    </row>
    <row r="103" spans="1:14" x14ac:dyDescent="0.35">
      <c r="H103" s="267" t="s">
        <v>454</v>
      </c>
      <c r="I103" s="6" t="s">
        <v>17</v>
      </c>
      <c r="J103" s="3">
        <v>17.64</v>
      </c>
      <c r="K103" s="269">
        <f>AVERAGE(J103:J104)</f>
        <v>17.564999999999998</v>
      </c>
      <c r="L103" s="271">
        <f t="shared" ref="L103" si="63">POWER(10,(K103-35.8)/-3.319)</f>
        <v>311978.55080453906</v>
      </c>
      <c r="M103" s="167"/>
    </row>
    <row r="104" spans="1:14" ht="15" thickBot="1" x14ac:dyDescent="0.4">
      <c r="H104" s="268"/>
      <c r="I104" s="33" t="s">
        <v>18</v>
      </c>
      <c r="J104" s="399">
        <v>17.489999999999998</v>
      </c>
      <c r="K104" s="270"/>
      <c r="L104" s="272"/>
      <c r="M104" s="167"/>
    </row>
    <row r="105" spans="1:14" x14ac:dyDescent="0.35">
      <c r="H105" s="267" t="s">
        <v>455</v>
      </c>
      <c r="I105" s="153" t="s">
        <v>19</v>
      </c>
      <c r="J105" s="48">
        <v>31</v>
      </c>
      <c r="K105" s="291">
        <f t="shared" ref="K105" si="64">AVERAGE(J105:J106)</f>
        <v>31.064999999999998</v>
      </c>
      <c r="L105" s="278">
        <f t="shared" ref="L105" si="65">POWER(10,(K105-35.8)/-3.319)</f>
        <v>26.707579416827109</v>
      </c>
      <c r="M105" s="167"/>
    </row>
    <row r="106" spans="1:14" x14ac:dyDescent="0.35">
      <c r="H106" s="257"/>
      <c r="I106" s="155" t="s">
        <v>20</v>
      </c>
      <c r="J106" s="94">
        <v>31.13</v>
      </c>
      <c r="K106" s="259"/>
      <c r="L106" s="275"/>
      <c r="M106" s="167"/>
    </row>
    <row r="107" spans="1:14" x14ac:dyDescent="0.35">
      <c r="H107" s="267" t="s">
        <v>456</v>
      </c>
      <c r="I107" s="153" t="s">
        <v>21</v>
      </c>
      <c r="J107" s="48">
        <v>17.12</v>
      </c>
      <c r="K107" s="269">
        <f t="shared" ref="K107" si="66">AVERAGE(J107:J108)</f>
        <v>17.05</v>
      </c>
      <c r="L107" s="271">
        <f t="shared" ref="L107" si="67">POWER(10,(K107-35.8)/-3.319)</f>
        <v>445955.94250166864</v>
      </c>
      <c r="M107" s="167"/>
    </row>
    <row r="108" spans="1:14" ht="15" thickBot="1" x14ac:dyDescent="0.4">
      <c r="H108" s="268"/>
      <c r="I108" s="400" t="s">
        <v>22</v>
      </c>
      <c r="J108" s="399">
        <v>16.98</v>
      </c>
      <c r="K108" s="270"/>
      <c r="L108" s="272"/>
      <c r="M108" s="167"/>
    </row>
    <row r="109" spans="1:14" x14ac:dyDescent="0.35">
      <c r="H109" s="357" t="s">
        <v>457</v>
      </c>
      <c r="I109" s="497" t="s">
        <v>145</v>
      </c>
      <c r="J109" s="480">
        <v>31.39</v>
      </c>
      <c r="K109" s="498">
        <f t="shared" ref="K109" si="68">AVERAGE(J109:J110)</f>
        <v>31.42</v>
      </c>
      <c r="L109" s="278">
        <f t="shared" ref="L109" si="69">POWER(10,(K109-35.8)/-3.319)</f>
        <v>20.877312924270743</v>
      </c>
      <c r="M109" s="167"/>
    </row>
    <row r="110" spans="1:14" x14ac:dyDescent="0.35">
      <c r="H110" s="257"/>
      <c r="I110" s="499" t="s">
        <v>153</v>
      </c>
      <c r="J110" s="500">
        <v>31.45</v>
      </c>
      <c r="K110" s="492"/>
      <c r="L110" s="275"/>
      <c r="M110" s="167"/>
    </row>
    <row r="111" spans="1:14" x14ac:dyDescent="0.35">
      <c r="H111" s="256" t="s">
        <v>443</v>
      </c>
      <c r="I111" s="485" t="s">
        <v>8</v>
      </c>
      <c r="J111" s="486">
        <v>14.69</v>
      </c>
      <c r="K111" s="269">
        <f t="shared" ref="K111" si="70">AVERAGE(J111:J112)</f>
        <v>14.55</v>
      </c>
      <c r="L111" s="487">
        <f t="shared" ref="L111" si="71">POWER(10,(K111-35.8)/-3.319)</f>
        <v>2526567.3686210606</v>
      </c>
      <c r="M111" s="501"/>
    </row>
    <row r="112" spans="1:14" ht="15" thickBot="1" x14ac:dyDescent="0.4">
      <c r="H112" s="268"/>
      <c r="I112" s="502" t="s">
        <v>23</v>
      </c>
      <c r="J112" s="193">
        <v>14.41</v>
      </c>
      <c r="K112" s="270"/>
      <c r="L112" s="503"/>
      <c r="M112" s="501"/>
    </row>
    <row r="113" spans="2:15" x14ac:dyDescent="0.35">
      <c r="H113" s="357" t="s">
        <v>458</v>
      </c>
      <c r="I113" s="490" t="s">
        <v>30</v>
      </c>
      <c r="J113" s="186">
        <v>26.06</v>
      </c>
      <c r="K113" s="498">
        <f t="shared" ref="K113" si="72">AVERAGE(J113:J114)</f>
        <v>26.119999999999997</v>
      </c>
      <c r="L113" s="278">
        <f t="shared" ref="L113" si="73">POWER(10,(K113-35.8)/-3.319)</f>
        <v>825.16562336371624</v>
      </c>
      <c r="M113" s="167"/>
    </row>
    <row r="114" spans="2:15" x14ac:dyDescent="0.35">
      <c r="H114" s="257"/>
      <c r="I114" s="488" t="s">
        <v>31</v>
      </c>
      <c r="J114" s="205">
        <v>26.18</v>
      </c>
      <c r="K114" s="492"/>
      <c r="L114" s="275"/>
      <c r="M114" s="167"/>
    </row>
    <row r="115" spans="2:15" x14ac:dyDescent="0.35">
      <c r="H115" s="256" t="s">
        <v>444</v>
      </c>
      <c r="I115" s="490" t="s">
        <v>32</v>
      </c>
      <c r="J115" s="186">
        <v>13.13</v>
      </c>
      <c r="K115" s="504">
        <f t="shared" ref="K115" si="74">AVERAGE(J115:J116)</f>
        <v>13.18</v>
      </c>
      <c r="L115" s="271">
        <f t="shared" ref="L115" si="75">POWER(10,(K115-35.8)/-3.319)</f>
        <v>6535906.2633410078</v>
      </c>
      <c r="M115" s="167"/>
    </row>
    <row r="116" spans="2:15" ht="15" thickBot="1" x14ac:dyDescent="0.4">
      <c r="H116" s="268"/>
      <c r="I116" s="502" t="s">
        <v>33</v>
      </c>
      <c r="J116" s="193">
        <v>13.23</v>
      </c>
      <c r="K116" s="505"/>
      <c r="L116" s="272"/>
      <c r="M116" s="167"/>
    </row>
    <row r="117" spans="2:15" x14ac:dyDescent="0.35">
      <c r="H117" s="357" t="s">
        <v>7</v>
      </c>
      <c r="I117" s="490" t="s">
        <v>34</v>
      </c>
      <c r="J117" s="186">
        <v>33.19</v>
      </c>
      <c r="K117" s="506">
        <f t="shared" ref="K117" si="76">AVERAGE(J117:J118)</f>
        <v>33.375</v>
      </c>
      <c r="L117" s="278">
        <f t="shared" ref="L117" si="77">POWER(10,(K117-35.8)/-3.319)</f>
        <v>5.3782595810772706</v>
      </c>
      <c r="M117" s="167"/>
    </row>
    <row r="118" spans="2:15" x14ac:dyDescent="0.35">
      <c r="H118" s="257"/>
      <c r="I118" s="488" t="s">
        <v>35</v>
      </c>
      <c r="J118" s="205">
        <v>33.56</v>
      </c>
      <c r="K118" s="507"/>
      <c r="L118" s="275"/>
      <c r="M118" s="167"/>
    </row>
    <row r="119" spans="2:15" x14ac:dyDescent="0.35">
      <c r="H119" s="256" t="s">
        <v>9</v>
      </c>
      <c r="I119" s="490" t="s">
        <v>36</v>
      </c>
      <c r="J119" s="186">
        <v>32.65</v>
      </c>
      <c r="K119" s="508">
        <f t="shared" ref="K119" si="78">AVERAGE(J119:J120)</f>
        <v>32.989999999999995</v>
      </c>
      <c r="L119" s="271">
        <f t="shared" ref="L119" si="79">POWER(10,(K119-35.8)/-3.319)</f>
        <v>7.0249065992322546</v>
      </c>
      <c r="M119" s="167"/>
    </row>
    <row r="120" spans="2:15" x14ac:dyDescent="0.35">
      <c r="H120" s="257"/>
      <c r="I120" s="488" t="s">
        <v>37</v>
      </c>
      <c r="J120" s="205">
        <v>33.33</v>
      </c>
      <c r="K120" s="507"/>
      <c r="L120" s="275"/>
      <c r="M120" s="167"/>
    </row>
    <row r="123" spans="2:15" ht="15" thickBot="1" x14ac:dyDescent="0.4"/>
    <row r="124" spans="2:15" ht="45" thickBot="1" x14ac:dyDescent="0.5">
      <c r="B124" s="477" t="s">
        <v>250</v>
      </c>
      <c r="C124" s="478" t="s">
        <v>149</v>
      </c>
      <c r="D124" s="479" t="s">
        <v>251</v>
      </c>
      <c r="E124" s="480" t="s">
        <v>252</v>
      </c>
      <c r="F124" s="480" t="s">
        <v>253</v>
      </c>
      <c r="G124" s="99"/>
      <c r="H124" s="121" t="s">
        <v>439</v>
      </c>
      <c r="I124" s="122" t="s">
        <v>1</v>
      </c>
      <c r="J124" s="121" t="s">
        <v>254</v>
      </c>
      <c r="K124" s="123" t="s">
        <v>4</v>
      </c>
      <c r="L124" s="124" t="s">
        <v>255</v>
      </c>
      <c r="M124" s="481" t="s">
        <v>440</v>
      </c>
      <c r="O124" s="26" t="s">
        <v>460</v>
      </c>
    </row>
    <row r="125" spans="2:15" x14ac:dyDescent="0.35">
      <c r="B125" s="250">
        <v>1</v>
      </c>
      <c r="C125" s="252">
        <v>500000</v>
      </c>
      <c r="D125" s="125" t="s">
        <v>85</v>
      </c>
      <c r="E125" s="126">
        <v>16.47</v>
      </c>
      <c r="F125" s="254">
        <f>AVERAGE(E125:E126)</f>
        <v>16.799999999999997</v>
      </c>
      <c r="G125" s="128"/>
      <c r="H125" s="267" t="s">
        <v>121</v>
      </c>
      <c r="I125" s="1" t="s">
        <v>64</v>
      </c>
      <c r="J125" s="5">
        <v>15.16</v>
      </c>
      <c r="K125" s="269">
        <f>AVERAGE(J125:J126)</f>
        <v>15.26</v>
      </c>
      <c r="L125" s="278">
        <f>POWER(10,(K125-34.99)/-3.192)</f>
        <v>1517321.7883895366</v>
      </c>
      <c r="M125" s="482">
        <f>L125*10</f>
        <v>15173217.883895366</v>
      </c>
    </row>
    <row r="126" spans="2:15" x14ac:dyDescent="0.35">
      <c r="B126" s="251"/>
      <c r="C126" s="253"/>
      <c r="D126" s="130" t="s">
        <v>86</v>
      </c>
      <c r="E126" s="131">
        <v>17.13</v>
      </c>
      <c r="F126" s="255"/>
      <c r="G126" s="128"/>
      <c r="H126" s="257"/>
      <c r="I126" s="7" t="s">
        <v>42</v>
      </c>
      <c r="J126" s="4">
        <v>15.36</v>
      </c>
      <c r="K126" s="259"/>
      <c r="L126" s="275"/>
      <c r="M126" s="483"/>
    </row>
    <row r="127" spans="2:15" x14ac:dyDescent="0.35">
      <c r="B127" s="273">
        <v>2</v>
      </c>
      <c r="C127" s="273">
        <v>50000</v>
      </c>
      <c r="D127" s="127" t="s">
        <v>87</v>
      </c>
      <c r="E127" s="126">
        <v>19.850000000000001</v>
      </c>
      <c r="F127" s="254">
        <f t="shared" ref="F127" si="80">AVERAGE(E127:E128)</f>
        <v>19.899999999999999</v>
      </c>
      <c r="G127" s="128"/>
      <c r="H127" s="267" t="s">
        <v>441</v>
      </c>
      <c r="I127" s="1" t="s">
        <v>65</v>
      </c>
      <c r="J127" s="5">
        <v>16.8</v>
      </c>
      <c r="K127" s="258">
        <f>AVERAGE(J127:J128)</f>
        <v>16.734999999999999</v>
      </c>
      <c r="L127" s="271">
        <f t="shared" ref="L127" si="81">POWER(10,(K127-34.99)/-3.192)</f>
        <v>523582.30705661658</v>
      </c>
      <c r="M127" s="484">
        <f t="shared" ref="M127" si="82">L127*10</f>
        <v>5235823.0705661662</v>
      </c>
    </row>
    <row r="128" spans="2:15" x14ac:dyDescent="0.35">
      <c r="B128" s="274"/>
      <c r="C128" s="274"/>
      <c r="D128" s="132" t="s">
        <v>88</v>
      </c>
      <c r="E128" s="131">
        <v>19.95</v>
      </c>
      <c r="F128" s="255"/>
      <c r="G128" s="128"/>
      <c r="H128" s="257"/>
      <c r="I128" s="7" t="s">
        <v>44</v>
      </c>
      <c r="J128" s="4">
        <v>16.670000000000002</v>
      </c>
      <c r="K128" s="259"/>
      <c r="L128" s="275"/>
      <c r="M128" s="483"/>
    </row>
    <row r="129" spans="2:13" x14ac:dyDescent="0.35">
      <c r="B129" s="261">
        <v>3</v>
      </c>
      <c r="C129" s="263">
        <v>5000</v>
      </c>
      <c r="D129" s="134" t="s">
        <v>89</v>
      </c>
      <c r="E129" s="133">
        <v>23.13</v>
      </c>
      <c r="F129" s="265">
        <f t="shared" ref="F129" si="83">AVERAGE(E129:E130)</f>
        <v>23.164999999999999</v>
      </c>
      <c r="G129" s="135"/>
      <c r="H129" s="256" t="s">
        <v>442</v>
      </c>
      <c r="I129" s="1" t="s">
        <v>66</v>
      </c>
      <c r="J129" s="5">
        <v>15.68</v>
      </c>
      <c r="K129" s="258">
        <f>AVERAGE(J129:J130)</f>
        <v>15.67</v>
      </c>
      <c r="L129" s="271">
        <f t="shared" ref="L129" si="84">POWER(10,(K129-34.99)/-3.192)</f>
        <v>1128837.8916846898</v>
      </c>
      <c r="M129" s="484">
        <f t="shared" ref="M129" si="85">L129*10</f>
        <v>11288378.916846897</v>
      </c>
    </row>
    <row r="130" spans="2:13" x14ac:dyDescent="0.35">
      <c r="B130" s="262"/>
      <c r="C130" s="264"/>
      <c r="D130" s="137" t="s">
        <v>90</v>
      </c>
      <c r="E130" s="136">
        <v>23.2</v>
      </c>
      <c r="F130" s="266"/>
      <c r="G130" s="134"/>
      <c r="H130" s="257"/>
      <c r="I130" s="7" t="s">
        <v>46</v>
      </c>
      <c r="J130" s="4">
        <v>15.66</v>
      </c>
      <c r="K130" s="259"/>
      <c r="L130" s="275"/>
      <c r="M130" s="483"/>
    </row>
    <row r="131" spans="2:13" x14ac:dyDescent="0.35">
      <c r="B131" s="261">
        <v>4</v>
      </c>
      <c r="C131" s="263">
        <v>500</v>
      </c>
      <c r="D131" s="134" t="s">
        <v>91</v>
      </c>
      <c r="E131" s="138">
        <v>26.66</v>
      </c>
      <c r="F131" s="277">
        <f t="shared" ref="F131" si="86">AVERAGE(E131:E132)</f>
        <v>26.72</v>
      </c>
      <c r="G131" s="129"/>
      <c r="H131" s="256" t="s">
        <v>443</v>
      </c>
      <c r="I131" s="485" t="s">
        <v>67</v>
      </c>
      <c r="J131" s="486">
        <v>17.23</v>
      </c>
      <c r="K131" s="269">
        <f t="shared" ref="K131" si="87">AVERAGE(J131:J132)</f>
        <v>17.274999999999999</v>
      </c>
      <c r="L131" s="487">
        <f t="shared" ref="L131" si="88">POWER(10,(K131-34.99)/-3.192)</f>
        <v>354659.85328558797</v>
      </c>
      <c r="M131" s="484">
        <f t="shared" ref="M131" si="89">L131*10</f>
        <v>3546598.5328558795</v>
      </c>
    </row>
    <row r="132" spans="2:13" x14ac:dyDescent="0.35">
      <c r="B132" s="262"/>
      <c r="C132" s="264"/>
      <c r="D132" s="137" t="s">
        <v>92</v>
      </c>
      <c r="E132" s="131">
        <v>26.78</v>
      </c>
      <c r="F132" s="266"/>
      <c r="G132" s="129"/>
      <c r="H132" s="257"/>
      <c r="I132" s="488" t="s">
        <v>48</v>
      </c>
      <c r="J132" s="205">
        <v>17.32</v>
      </c>
      <c r="K132" s="259"/>
      <c r="L132" s="489"/>
      <c r="M132" s="483"/>
    </row>
    <row r="133" spans="2:13" x14ac:dyDescent="0.35">
      <c r="B133" s="261">
        <v>5</v>
      </c>
      <c r="C133" s="276">
        <v>50</v>
      </c>
      <c r="D133" s="129" t="s">
        <v>93</v>
      </c>
      <c r="E133" s="138">
        <v>29.36</v>
      </c>
      <c r="F133" s="277">
        <f t="shared" ref="F133" si="90">AVERAGE(E133:E134)</f>
        <v>29.225000000000001</v>
      </c>
      <c r="G133" s="129"/>
      <c r="H133" s="256" t="s">
        <v>444</v>
      </c>
      <c r="I133" s="490" t="s">
        <v>68</v>
      </c>
      <c r="J133" s="186">
        <v>16.09</v>
      </c>
      <c r="K133" s="491">
        <f t="shared" ref="K133" si="91">AVERAGE(J133:J134)</f>
        <v>16.094999999999999</v>
      </c>
      <c r="L133" s="260">
        <f t="shared" ref="L133" si="92">POWER(10,(K133-34.99)/-3.192)</f>
        <v>830780.34940257657</v>
      </c>
      <c r="M133" s="484">
        <f t="shared" ref="M133" si="93">L133*10</f>
        <v>8307803.4940257659</v>
      </c>
    </row>
    <row r="134" spans="2:13" x14ac:dyDescent="0.35">
      <c r="B134" s="262"/>
      <c r="C134" s="274"/>
      <c r="D134" s="141" t="s">
        <v>94</v>
      </c>
      <c r="E134" s="131">
        <v>29.09</v>
      </c>
      <c r="F134" s="266"/>
      <c r="G134" s="129"/>
      <c r="H134" s="257"/>
      <c r="I134" s="488" t="s">
        <v>50</v>
      </c>
      <c r="J134" s="205">
        <v>16.100000000000001</v>
      </c>
      <c r="K134" s="492"/>
      <c r="L134" s="275"/>
      <c r="M134" s="483"/>
    </row>
    <row r="135" spans="2:13" x14ac:dyDescent="0.35">
      <c r="B135" s="261">
        <v>6</v>
      </c>
      <c r="C135" s="276">
        <v>5</v>
      </c>
      <c r="D135" s="129" t="s">
        <v>95</v>
      </c>
      <c r="E135" s="138">
        <v>33.200000000000003</v>
      </c>
      <c r="F135" s="276">
        <f t="shared" ref="F135" si="94">AVERAGE(E135:E136)</f>
        <v>32.840000000000003</v>
      </c>
      <c r="G135" s="129"/>
    </row>
    <row r="136" spans="2:13" ht="15" thickBot="1" x14ac:dyDescent="0.4">
      <c r="B136" s="284"/>
      <c r="C136" s="283"/>
      <c r="D136" s="143" t="s">
        <v>96</v>
      </c>
      <c r="E136" s="142">
        <v>32.479999999999997</v>
      </c>
      <c r="F136" s="283"/>
      <c r="G136" s="129"/>
    </row>
    <row r="137" spans="2:13" x14ac:dyDescent="0.35">
      <c r="B137" s="261" t="s">
        <v>257</v>
      </c>
      <c r="C137" s="276">
        <v>0</v>
      </c>
      <c r="D137" s="129" t="s">
        <v>142</v>
      </c>
      <c r="E137" s="138">
        <v>35.08</v>
      </c>
      <c r="F137" s="276">
        <f t="shared" ref="F137" si="95">AVERAGE(E137:E138)</f>
        <v>35.344999999999999</v>
      </c>
      <c r="G137" s="129"/>
    </row>
    <row r="138" spans="2:13" ht="15" thickBot="1" x14ac:dyDescent="0.4">
      <c r="B138" s="284"/>
      <c r="C138" s="283"/>
      <c r="D138" s="143" t="s">
        <v>144</v>
      </c>
      <c r="E138" s="142">
        <v>35.61</v>
      </c>
      <c r="F138" s="283"/>
      <c r="G138" s="129"/>
    </row>
    <row r="139" spans="2:13" x14ac:dyDescent="0.35">
      <c r="B139" s="134"/>
      <c r="C139" s="129"/>
      <c r="D139" s="129"/>
      <c r="E139" s="140"/>
      <c r="F139" s="129"/>
      <c r="G139" s="140"/>
    </row>
    <row r="140" spans="2:13" x14ac:dyDescent="0.35">
      <c r="B140" s="473" t="s">
        <v>259</v>
      </c>
      <c r="C140" s="144" t="s">
        <v>445</v>
      </c>
      <c r="D140" s="129"/>
      <c r="E140" s="140"/>
      <c r="F140" s="129"/>
      <c r="G140" s="140"/>
    </row>
    <row r="141" spans="2:13" x14ac:dyDescent="0.35">
      <c r="B141" s="474" t="s">
        <v>261</v>
      </c>
      <c r="C141" s="475"/>
      <c r="D141" s="1"/>
      <c r="E141" s="45"/>
      <c r="F141" s="19"/>
      <c r="G141" s="45"/>
    </row>
  </sheetData>
  <mergeCells count="284">
    <mergeCell ref="H119:H120"/>
    <mergeCell ref="K119:K120"/>
    <mergeCell ref="L119:L120"/>
    <mergeCell ref="H115:H116"/>
    <mergeCell ref="K115:K116"/>
    <mergeCell ref="L115:L116"/>
    <mergeCell ref="H117:H118"/>
    <mergeCell ref="K117:K118"/>
    <mergeCell ref="L117:L118"/>
    <mergeCell ref="H111:H112"/>
    <mergeCell ref="K111:K112"/>
    <mergeCell ref="L111:L112"/>
    <mergeCell ref="H113:H114"/>
    <mergeCell ref="K113:K114"/>
    <mergeCell ref="L113:L114"/>
    <mergeCell ref="H107:H108"/>
    <mergeCell ref="K107:K108"/>
    <mergeCell ref="L107:L108"/>
    <mergeCell ref="H109:H110"/>
    <mergeCell ref="K109:K110"/>
    <mergeCell ref="L109:L110"/>
    <mergeCell ref="H103:H104"/>
    <mergeCell ref="K103:K104"/>
    <mergeCell ref="L103:L104"/>
    <mergeCell ref="H105:H106"/>
    <mergeCell ref="K105:K106"/>
    <mergeCell ref="L105:L106"/>
    <mergeCell ref="H99:H100"/>
    <mergeCell ref="K99:K100"/>
    <mergeCell ref="L99:L100"/>
    <mergeCell ref="H101:H102"/>
    <mergeCell ref="K101:K102"/>
    <mergeCell ref="L101:L102"/>
    <mergeCell ref="H95:H96"/>
    <mergeCell ref="K95:K96"/>
    <mergeCell ref="L95:L96"/>
    <mergeCell ref="H97:H98"/>
    <mergeCell ref="K97:K98"/>
    <mergeCell ref="L97:L98"/>
    <mergeCell ref="B93:B94"/>
    <mergeCell ref="C93:C94"/>
    <mergeCell ref="F93:F94"/>
    <mergeCell ref="H93:H94"/>
    <mergeCell ref="K93:K94"/>
    <mergeCell ref="L93:L94"/>
    <mergeCell ref="B91:B92"/>
    <mergeCell ref="C91:C92"/>
    <mergeCell ref="F91:F92"/>
    <mergeCell ref="H91:H92"/>
    <mergeCell ref="K91:K92"/>
    <mergeCell ref="L91:L92"/>
    <mergeCell ref="B89:B90"/>
    <mergeCell ref="C89:C90"/>
    <mergeCell ref="F89:F90"/>
    <mergeCell ref="H89:H90"/>
    <mergeCell ref="K89:K90"/>
    <mergeCell ref="L89:L90"/>
    <mergeCell ref="B87:B88"/>
    <mergeCell ref="C87:C88"/>
    <mergeCell ref="F87:F88"/>
    <mergeCell ref="H87:H88"/>
    <mergeCell ref="K87:K88"/>
    <mergeCell ref="L87:L88"/>
    <mergeCell ref="L83:L84"/>
    <mergeCell ref="B85:B86"/>
    <mergeCell ref="C85:C86"/>
    <mergeCell ref="F85:F86"/>
    <mergeCell ref="H85:H86"/>
    <mergeCell ref="K85:K86"/>
    <mergeCell ref="L85:L86"/>
    <mergeCell ref="C81:C82"/>
    <mergeCell ref="F81:F82"/>
    <mergeCell ref="H81:H82"/>
    <mergeCell ref="K81:K82"/>
    <mergeCell ref="L81:L82"/>
    <mergeCell ref="B83:B84"/>
    <mergeCell ref="C83:C84"/>
    <mergeCell ref="F83:F84"/>
    <mergeCell ref="H83:H84"/>
    <mergeCell ref="K83:K84"/>
    <mergeCell ref="M133:M134"/>
    <mergeCell ref="B135:B136"/>
    <mergeCell ref="C135:C136"/>
    <mergeCell ref="F135:F136"/>
    <mergeCell ref="B137:B138"/>
    <mergeCell ref="C137:C138"/>
    <mergeCell ref="F137:F138"/>
    <mergeCell ref="B133:B134"/>
    <mergeCell ref="C133:C134"/>
    <mergeCell ref="F133:F134"/>
    <mergeCell ref="H133:H134"/>
    <mergeCell ref="K133:K134"/>
    <mergeCell ref="L133:L134"/>
    <mergeCell ref="M129:M130"/>
    <mergeCell ref="B131:B132"/>
    <mergeCell ref="C131:C132"/>
    <mergeCell ref="F131:F132"/>
    <mergeCell ref="H131:H132"/>
    <mergeCell ref="K131:K132"/>
    <mergeCell ref="L131:L132"/>
    <mergeCell ref="M131:M132"/>
    <mergeCell ref="B129:B130"/>
    <mergeCell ref="C129:C130"/>
    <mergeCell ref="F129:F130"/>
    <mergeCell ref="H129:H130"/>
    <mergeCell ref="K129:K130"/>
    <mergeCell ref="L129:L130"/>
    <mergeCell ref="M125:M126"/>
    <mergeCell ref="B127:B128"/>
    <mergeCell ref="C127:C128"/>
    <mergeCell ref="F127:F128"/>
    <mergeCell ref="H127:H128"/>
    <mergeCell ref="K127:K128"/>
    <mergeCell ref="L127:L128"/>
    <mergeCell ref="M127:M128"/>
    <mergeCell ref="H76:H77"/>
    <mergeCell ref="K76:K77"/>
    <mergeCell ref="L76:L77"/>
    <mergeCell ref="B125:B126"/>
    <mergeCell ref="C125:C126"/>
    <mergeCell ref="F125:F126"/>
    <mergeCell ref="H125:H126"/>
    <mergeCell ref="K125:K126"/>
    <mergeCell ref="L125:L126"/>
    <mergeCell ref="B81:B82"/>
    <mergeCell ref="H72:H73"/>
    <mergeCell ref="K72:K73"/>
    <mergeCell ref="L72:L73"/>
    <mergeCell ref="H74:H75"/>
    <mergeCell ref="K74:K75"/>
    <mergeCell ref="L74:L75"/>
    <mergeCell ref="H68:H69"/>
    <mergeCell ref="K68:K69"/>
    <mergeCell ref="L68:L69"/>
    <mergeCell ref="H70:H71"/>
    <mergeCell ref="K70:K71"/>
    <mergeCell ref="L70:L71"/>
    <mergeCell ref="H64:H65"/>
    <mergeCell ref="K64:K65"/>
    <mergeCell ref="L64:L65"/>
    <mergeCell ref="H66:H67"/>
    <mergeCell ref="K66:K67"/>
    <mergeCell ref="L66:L67"/>
    <mergeCell ref="B62:B63"/>
    <mergeCell ref="C62:C63"/>
    <mergeCell ref="F62:F63"/>
    <mergeCell ref="H62:H63"/>
    <mergeCell ref="K62:K63"/>
    <mergeCell ref="L62:L63"/>
    <mergeCell ref="B60:B61"/>
    <mergeCell ref="C60:C61"/>
    <mergeCell ref="F60:F61"/>
    <mergeCell ref="H60:H61"/>
    <mergeCell ref="K60:K61"/>
    <mergeCell ref="L60:L61"/>
    <mergeCell ref="B58:B59"/>
    <mergeCell ref="C58:C59"/>
    <mergeCell ref="F58:F59"/>
    <mergeCell ref="H58:H59"/>
    <mergeCell ref="K58:K59"/>
    <mergeCell ref="L58:L59"/>
    <mergeCell ref="B56:B57"/>
    <mergeCell ref="C56:C57"/>
    <mergeCell ref="F56:F57"/>
    <mergeCell ref="H56:H57"/>
    <mergeCell ref="K56:K57"/>
    <mergeCell ref="L56:L57"/>
    <mergeCell ref="B54:B55"/>
    <mergeCell ref="C54:C55"/>
    <mergeCell ref="F54:F55"/>
    <mergeCell ref="H54:H55"/>
    <mergeCell ref="K54:K55"/>
    <mergeCell ref="L54:L55"/>
    <mergeCell ref="B52:B53"/>
    <mergeCell ref="C52:C53"/>
    <mergeCell ref="F52:F53"/>
    <mergeCell ref="H52:H53"/>
    <mergeCell ref="K52:K53"/>
    <mergeCell ref="L52:L53"/>
    <mergeCell ref="B50:B51"/>
    <mergeCell ref="C50:C51"/>
    <mergeCell ref="F50:F51"/>
    <mergeCell ref="H50:H51"/>
    <mergeCell ref="K50:K51"/>
    <mergeCell ref="L50:L51"/>
    <mergeCell ref="H43:H44"/>
    <mergeCell ref="K43:K44"/>
    <mergeCell ref="L43:L44"/>
    <mergeCell ref="H45:H46"/>
    <mergeCell ref="K45:K46"/>
    <mergeCell ref="L45:L46"/>
    <mergeCell ref="H39:H40"/>
    <mergeCell ref="K39:K40"/>
    <mergeCell ref="L39:L40"/>
    <mergeCell ref="H41:H42"/>
    <mergeCell ref="K41:K42"/>
    <mergeCell ref="L41:L42"/>
    <mergeCell ref="B37:B38"/>
    <mergeCell ref="C37:C38"/>
    <mergeCell ref="F37:F38"/>
    <mergeCell ref="H37:H38"/>
    <mergeCell ref="K37:K38"/>
    <mergeCell ref="L37:L38"/>
    <mergeCell ref="B35:B36"/>
    <mergeCell ref="C35:C36"/>
    <mergeCell ref="F35:F36"/>
    <mergeCell ref="H35:H36"/>
    <mergeCell ref="K35:K36"/>
    <mergeCell ref="L35:L36"/>
    <mergeCell ref="B33:B34"/>
    <mergeCell ref="C33:C34"/>
    <mergeCell ref="F33:F34"/>
    <mergeCell ref="H33:H34"/>
    <mergeCell ref="K33:K34"/>
    <mergeCell ref="L33:L34"/>
    <mergeCell ref="B31:B32"/>
    <mergeCell ref="C31:C32"/>
    <mergeCell ref="F31:F32"/>
    <mergeCell ref="H31:H32"/>
    <mergeCell ref="K31:K32"/>
    <mergeCell ref="L31:L32"/>
    <mergeCell ref="B29:B30"/>
    <mergeCell ref="C29:C30"/>
    <mergeCell ref="F29:F30"/>
    <mergeCell ref="H29:H30"/>
    <mergeCell ref="K29:K30"/>
    <mergeCell ref="L29:L30"/>
    <mergeCell ref="B27:B28"/>
    <mergeCell ref="C27:C28"/>
    <mergeCell ref="F27:F28"/>
    <mergeCell ref="H27:H28"/>
    <mergeCell ref="K27:K28"/>
    <mergeCell ref="L27:L28"/>
    <mergeCell ref="H18:H19"/>
    <mergeCell ref="K18:K19"/>
    <mergeCell ref="L18:L19"/>
    <mergeCell ref="B25:B26"/>
    <mergeCell ref="C25:C26"/>
    <mergeCell ref="F25:F26"/>
    <mergeCell ref="H25:H26"/>
    <mergeCell ref="K25:K26"/>
    <mergeCell ref="L25:L26"/>
    <mergeCell ref="B16:B17"/>
    <mergeCell ref="C16:C17"/>
    <mergeCell ref="F16:F17"/>
    <mergeCell ref="H16:H17"/>
    <mergeCell ref="K16:K17"/>
    <mergeCell ref="L16:L17"/>
    <mergeCell ref="B14:B15"/>
    <mergeCell ref="C14:C15"/>
    <mergeCell ref="F14:F15"/>
    <mergeCell ref="H14:H15"/>
    <mergeCell ref="K14:K15"/>
    <mergeCell ref="L14:L15"/>
    <mergeCell ref="B12:B13"/>
    <mergeCell ref="C12:C13"/>
    <mergeCell ref="F12:F13"/>
    <mergeCell ref="H12:H13"/>
    <mergeCell ref="K12:K13"/>
    <mergeCell ref="L12:L13"/>
    <mergeCell ref="B10:B11"/>
    <mergeCell ref="C10:C11"/>
    <mergeCell ref="F10:F11"/>
    <mergeCell ref="H10:H11"/>
    <mergeCell ref="K10:K11"/>
    <mergeCell ref="L10:L11"/>
    <mergeCell ref="B8:B9"/>
    <mergeCell ref="C8:C9"/>
    <mergeCell ref="F8:F9"/>
    <mergeCell ref="H8:H9"/>
    <mergeCell ref="K8:K9"/>
    <mergeCell ref="L8:L9"/>
    <mergeCell ref="B6:B7"/>
    <mergeCell ref="C6:C7"/>
    <mergeCell ref="F6:F7"/>
    <mergeCell ref="H6:H7"/>
    <mergeCell ref="K6:K7"/>
    <mergeCell ref="L6:L7"/>
    <mergeCell ref="B4:B5"/>
    <mergeCell ref="C4:C5"/>
    <mergeCell ref="F4:F5"/>
    <mergeCell ref="H4:H5"/>
    <mergeCell ref="K4:K5"/>
    <mergeCell ref="L4:L5"/>
  </mergeCells>
  <pageMargins left="0.25" right="0.25" top="0.75" bottom="0.75" header="0.3" footer="0.3"/>
  <pageSetup paperSize="9" scale="78" fitToHeight="0" orientation="portrait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6F045-3747-45A9-ABC2-62773C705C4D}">
  <sheetPr>
    <pageSetUpPr fitToPage="1"/>
  </sheetPr>
  <dimension ref="B2:Q209"/>
  <sheetViews>
    <sheetView zoomScale="85" zoomScaleNormal="85" workbookViewId="0">
      <selection activeCell="L3" sqref="L3"/>
    </sheetView>
  </sheetViews>
  <sheetFormatPr defaultRowHeight="14.5" x14ac:dyDescent="0.35"/>
  <cols>
    <col min="1" max="1" width="8.7265625" style="24"/>
    <col min="2" max="2" width="14.08984375" style="24" customWidth="1"/>
    <col min="3" max="7" width="8.7265625" style="24"/>
    <col min="8" max="8" width="14.36328125" style="24" customWidth="1"/>
    <col min="9" max="10" width="8.7265625" style="24"/>
    <col min="11" max="11" width="10.26953125" style="24" customWidth="1"/>
    <col min="12" max="12" width="13.6328125" style="24" customWidth="1"/>
    <col min="13" max="13" width="8.7265625" style="24"/>
    <col min="14" max="14" width="10.453125" style="24" customWidth="1"/>
    <col min="15" max="15" width="13.08984375" style="24" customWidth="1"/>
    <col min="16" max="16" width="11.7265625" style="24" customWidth="1"/>
    <col min="17" max="17" width="13.26953125" style="24" customWidth="1"/>
    <col min="18" max="18" width="11.08984375" style="24" customWidth="1"/>
    <col min="19" max="19" width="12.36328125" style="24" customWidth="1"/>
    <col min="20" max="20" width="10.81640625" style="24" customWidth="1"/>
    <col min="21" max="21" width="8.7265625" style="24"/>
    <col min="22" max="22" width="10.36328125" style="24" customWidth="1"/>
    <col min="23" max="23" width="14.54296875" style="24" customWidth="1"/>
    <col min="24" max="16384" width="8.7265625" style="24"/>
  </cols>
  <sheetData>
    <row r="2" spans="2:16" ht="14.5" customHeight="1" x14ac:dyDescent="0.75">
      <c r="B2" s="332" t="s">
        <v>72</v>
      </c>
      <c r="C2" s="29"/>
      <c r="D2" s="28"/>
      <c r="E2" s="29"/>
      <c r="F2" s="29"/>
      <c r="G2" s="30"/>
      <c r="H2" s="30"/>
      <c r="I2" s="30"/>
      <c r="J2" s="30"/>
      <c r="K2" s="30"/>
      <c r="L2" s="101">
        <f>AVERAGE(L16,L30,L50,L63)</f>
        <v>12.317812861572001</v>
      </c>
      <c r="M2" s="30"/>
      <c r="N2" s="23"/>
      <c r="O2" s="23"/>
    </row>
    <row r="3" spans="2:16" ht="14.5" customHeight="1" x14ac:dyDescent="0.75">
      <c r="B3" s="332"/>
      <c r="C3" s="29"/>
      <c r="D3" s="28"/>
      <c r="E3" s="29"/>
      <c r="F3" s="29"/>
      <c r="G3" s="30"/>
      <c r="H3" s="30"/>
      <c r="I3" s="30"/>
      <c r="J3" s="30"/>
      <c r="K3" s="30"/>
      <c r="L3" s="30"/>
      <c r="M3" s="30"/>
      <c r="N3" s="23"/>
      <c r="O3" s="23"/>
    </row>
    <row r="5" spans="2:16" ht="18.5" x14ac:dyDescent="0.45">
      <c r="B5" s="26" t="s">
        <v>80</v>
      </c>
      <c r="C5" s="1"/>
      <c r="D5" s="1"/>
      <c r="E5" s="1"/>
      <c r="F5" s="1"/>
      <c r="G5" s="1"/>
      <c r="H5" s="2"/>
      <c r="I5" s="1"/>
      <c r="J5" s="1"/>
      <c r="K5" s="2"/>
      <c r="L5" s="1"/>
      <c r="M5" s="1"/>
      <c r="N5" s="2"/>
      <c r="O5" s="2"/>
    </row>
    <row r="6" spans="2:16" x14ac:dyDescent="0.35">
      <c r="B6" s="232" t="s">
        <v>26</v>
      </c>
      <c r="C6" s="232"/>
      <c r="D6" s="232"/>
      <c r="E6" s="232"/>
      <c r="F6" s="232"/>
      <c r="G6" s="232"/>
      <c r="H6" s="305"/>
      <c r="I6" s="306" t="s">
        <v>72</v>
      </c>
      <c r="J6" s="307"/>
      <c r="K6" s="307"/>
      <c r="L6" s="307"/>
      <c r="M6" s="307"/>
      <c r="N6" s="307"/>
      <c r="O6" s="308"/>
    </row>
    <row r="7" spans="2:16" ht="45" customHeight="1" x14ac:dyDescent="0.35">
      <c r="B7" s="8" t="s">
        <v>0</v>
      </c>
      <c r="C7" s="9" t="s">
        <v>1</v>
      </c>
      <c r="D7" s="8" t="s">
        <v>24</v>
      </c>
      <c r="E7" s="16" t="s">
        <v>27</v>
      </c>
      <c r="F7" s="9" t="s">
        <v>25</v>
      </c>
      <c r="G7" s="13" t="s">
        <v>28</v>
      </c>
      <c r="H7" s="14" t="s">
        <v>2</v>
      </c>
      <c r="I7" s="9" t="s">
        <v>1</v>
      </c>
      <c r="J7" s="15" t="s">
        <v>3</v>
      </c>
      <c r="K7" s="14" t="s">
        <v>4</v>
      </c>
      <c r="L7" s="10" t="s">
        <v>29</v>
      </c>
      <c r="M7" s="13" t="s">
        <v>5</v>
      </c>
      <c r="N7" s="12" t="s">
        <v>75</v>
      </c>
      <c r="O7" s="11" t="s">
        <v>6</v>
      </c>
    </row>
    <row r="8" spans="2:16" x14ac:dyDescent="0.35">
      <c r="B8" s="267" t="s">
        <v>73</v>
      </c>
      <c r="C8" s="6" t="s">
        <v>64</v>
      </c>
      <c r="D8" s="3">
        <v>22.29</v>
      </c>
      <c r="E8" s="297">
        <f>AVERAGE(D8:D9)</f>
        <v>22.25</v>
      </c>
      <c r="F8" s="17">
        <v>19.53</v>
      </c>
      <c r="G8" s="299">
        <f>AVERAGE(F8:F9)</f>
        <v>19.505000000000003</v>
      </c>
      <c r="H8" s="290">
        <f>AVERAGE(E8,G8)</f>
        <v>20.877500000000001</v>
      </c>
      <c r="I8" s="27" t="s">
        <v>11</v>
      </c>
      <c r="J8" s="3">
        <v>35.08</v>
      </c>
      <c r="K8" s="290">
        <f>GEOMEAN(J9,J8)</f>
        <v>35.134956951731134</v>
      </c>
      <c r="L8" s="303">
        <f>K8-H8</f>
        <v>14.257456951731132</v>
      </c>
      <c r="M8" s="20">
        <f>L2</f>
        <v>12.317812861572001</v>
      </c>
      <c r="N8" s="293">
        <f>L8-M8</f>
        <v>1.9396440901591312</v>
      </c>
      <c r="O8" s="295">
        <f>2^(-N8)</f>
        <v>0.26068074167068928</v>
      </c>
    </row>
    <row r="9" spans="2:16" ht="14.5" customHeight="1" x14ac:dyDescent="0.35">
      <c r="B9" s="257"/>
      <c r="C9" s="7" t="s">
        <v>42</v>
      </c>
      <c r="D9" s="4">
        <v>22.21</v>
      </c>
      <c r="E9" s="298"/>
      <c r="F9" s="18">
        <v>19.48</v>
      </c>
      <c r="G9" s="300"/>
      <c r="H9" s="289"/>
      <c r="I9" s="19" t="s">
        <v>12</v>
      </c>
      <c r="J9" s="4">
        <v>35.19</v>
      </c>
      <c r="K9" s="289"/>
      <c r="L9" s="304"/>
      <c r="M9" s="21"/>
      <c r="N9" s="294"/>
      <c r="O9" s="296"/>
    </row>
    <row r="10" spans="2:16" x14ac:dyDescent="0.35">
      <c r="B10" s="267" t="s">
        <v>74</v>
      </c>
      <c r="C10" s="1" t="s">
        <v>65</v>
      </c>
      <c r="D10" s="5">
        <v>22.19</v>
      </c>
      <c r="E10" s="297">
        <f>AVERAGE(D10:D11)</f>
        <v>22.125</v>
      </c>
      <c r="F10" s="19">
        <v>19.39</v>
      </c>
      <c r="G10" s="299">
        <f>AVERAGE(F10:F11)</f>
        <v>19.399999999999999</v>
      </c>
      <c r="H10" s="290">
        <f>AVERAGE(E10,G10)</f>
        <v>20.762499999999999</v>
      </c>
      <c r="I10" s="17" t="s">
        <v>13</v>
      </c>
      <c r="J10" s="5">
        <v>34.39</v>
      </c>
      <c r="K10" s="290">
        <f>GEOMEAN(J11,J10)</f>
        <v>35.107514865054178</v>
      </c>
      <c r="L10" s="303">
        <f>K10-H10</f>
        <v>14.345014865054178</v>
      </c>
      <c r="M10" s="22"/>
      <c r="N10" s="293">
        <f>L10-M8</f>
        <v>2.0272020034821772</v>
      </c>
      <c r="O10" s="295">
        <f>2^(-N10)</f>
        <v>0.24533041284928947</v>
      </c>
    </row>
    <row r="11" spans="2:16" ht="14.5" customHeight="1" x14ac:dyDescent="0.35">
      <c r="B11" s="257"/>
      <c r="C11" s="1" t="s">
        <v>44</v>
      </c>
      <c r="D11" s="5">
        <v>22.06</v>
      </c>
      <c r="E11" s="298"/>
      <c r="F11" s="19">
        <v>19.41</v>
      </c>
      <c r="G11" s="300"/>
      <c r="H11" s="289"/>
      <c r="I11" s="18" t="s">
        <v>14</v>
      </c>
      <c r="J11" s="5">
        <v>35.840000000000003</v>
      </c>
      <c r="K11" s="289"/>
      <c r="L11" s="304"/>
      <c r="M11" s="21"/>
      <c r="N11" s="294"/>
      <c r="O11" s="296"/>
    </row>
    <row r="12" spans="2:16" x14ac:dyDescent="0.35">
      <c r="B12" s="267" t="s">
        <v>76</v>
      </c>
      <c r="C12" s="6" t="s">
        <v>67</v>
      </c>
      <c r="D12" s="3">
        <v>22.1</v>
      </c>
      <c r="E12" s="297">
        <f>AVERAGE(D12:D13)</f>
        <v>22.094999999999999</v>
      </c>
      <c r="F12" s="17">
        <v>19.38</v>
      </c>
      <c r="G12" s="299">
        <f>AVERAGE(F12:F13)</f>
        <v>19.344999999999999</v>
      </c>
      <c r="H12" s="290">
        <f>AVERAGE(E12,G12)</f>
        <v>20.72</v>
      </c>
      <c r="I12" s="17" t="s">
        <v>17</v>
      </c>
      <c r="J12" s="3">
        <v>31.63</v>
      </c>
      <c r="K12" s="290">
        <f>GEOMEAN(J13,J12)</f>
        <v>31.569942983793936</v>
      </c>
      <c r="L12" s="303">
        <f>K12-H12</f>
        <v>10.849942983793937</v>
      </c>
      <c r="M12" s="22"/>
      <c r="N12" s="293">
        <f>L12-M8</f>
        <v>-1.4678698777780639</v>
      </c>
      <c r="O12" s="295">
        <f>2^(-N12)</f>
        <v>2.7661317586940277</v>
      </c>
    </row>
    <row r="13" spans="2:16" ht="14.5" customHeight="1" x14ac:dyDescent="0.35">
      <c r="B13" s="257"/>
      <c r="C13" s="7" t="s">
        <v>48</v>
      </c>
      <c r="D13" s="4">
        <v>22.09</v>
      </c>
      <c r="E13" s="298"/>
      <c r="F13" s="18">
        <v>19.309999999999999</v>
      </c>
      <c r="G13" s="300"/>
      <c r="H13" s="289"/>
      <c r="I13" s="18" t="s">
        <v>18</v>
      </c>
      <c r="J13" s="4">
        <v>31.51</v>
      </c>
      <c r="K13" s="289"/>
      <c r="L13" s="304"/>
      <c r="M13" s="21"/>
      <c r="N13" s="294"/>
      <c r="O13" s="296"/>
    </row>
    <row r="14" spans="2:16" x14ac:dyDescent="0.35">
      <c r="B14" s="267" t="s">
        <v>77</v>
      </c>
      <c r="C14" s="1" t="s">
        <v>68</v>
      </c>
      <c r="D14" s="5">
        <v>22.5</v>
      </c>
      <c r="E14" s="297">
        <f>AVERAGE(D14:D15)</f>
        <v>22.4</v>
      </c>
      <c r="F14" s="19">
        <v>19.61</v>
      </c>
      <c r="G14" s="299">
        <f>AVERAGE(F14:F15)</f>
        <v>19.490000000000002</v>
      </c>
      <c r="H14" s="290">
        <f>AVERAGE(E14,G14)</f>
        <v>20.945</v>
      </c>
      <c r="I14" s="19" t="s">
        <v>19</v>
      </c>
      <c r="J14" s="5">
        <v>34.08</v>
      </c>
      <c r="K14" s="290">
        <f>GEOMEAN(J15,J14)</f>
        <v>33.586425829492484</v>
      </c>
      <c r="L14" s="303">
        <f>K14-H14</f>
        <v>12.641425829492484</v>
      </c>
      <c r="M14" s="22">
        <f>L2</f>
        <v>12.317812861572001</v>
      </c>
      <c r="N14" s="293">
        <f>L14-M14</f>
        <v>0.32361296792048222</v>
      </c>
      <c r="O14" s="295">
        <f>2^(-N14)</f>
        <v>0.79906625335712989</v>
      </c>
    </row>
    <row r="15" spans="2:16" ht="14.5" customHeight="1" x14ac:dyDescent="0.35">
      <c r="B15" s="257"/>
      <c r="C15" s="1" t="s">
        <v>50</v>
      </c>
      <c r="D15" s="5">
        <v>22.3</v>
      </c>
      <c r="E15" s="298"/>
      <c r="F15" s="19">
        <v>19.37</v>
      </c>
      <c r="G15" s="300"/>
      <c r="H15" s="289"/>
      <c r="I15" s="19" t="s">
        <v>20</v>
      </c>
      <c r="J15" s="5">
        <v>33.1</v>
      </c>
      <c r="K15" s="289"/>
      <c r="L15" s="304"/>
      <c r="M15" s="22"/>
      <c r="N15" s="294"/>
      <c r="O15" s="296"/>
    </row>
    <row r="16" spans="2:16" x14ac:dyDescent="0.35">
      <c r="B16" s="267" t="s">
        <v>78</v>
      </c>
      <c r="C16" s="6" t="s">
        <v>69</v>
      </c>
      <c r="D16" s="3">
        <v>22.31</v>
      </c>
      <c r="E16" s="297">
        <f>AVERAGE(D16:D17)</f>
        <v>22.259999999999998</v>
      </c>
      <c r="F16" s="17">
        <v>19.46</v>
      </c>
      <c r="G16" s="299">
        <f>AVERAGE(F16:F17)</f>
        <v>19.39</v>
      </c>
      <c r="H16" s="290">
        <f>AVERAGE(E16,G16)</f>
        <v>20.824999999999999</v>
      </c>
      <c r="I16" s="17" t="s">
        <v>21</v>
      </c>
      <c r="J16" s="3">
        <v>33</v>
      </c>
      <c r="K16" s="290">
        <f>GEOMEAN(J17,J16)</f>
        <v>33.535652669957088</v>
      </c>
      <c r="L16" s="303">
        <f>K16-H16</f>
        <v>12.710652669957089</v>
      </c>
      <c r="M16" s="20"/>
      <c r="N16" s="293">
        <f>L16-M14</f>
        <v>0.39283980838508725</v>
      </c>
      <c r="O16" s="295">
        <f>2^(-N16)</f>
        <v>0.76162893366592133</v>
      </c>
      <c r="P16" s="31"/>
    </row>
    <row r="17" spans="2:17" ht="14.5" customHeight="1" x14ac:dyDescent="0.35">
      <c r="B17" s="257"/>
      <c r="C17" s="7" t="s">
        <v>52</v>
      </c>
      <c r="D17" s="4">
        <v>22.21</v>
      </c>
      <c r="E17" s="298"/>
      <c r="F17" s="18">
        <v>19.32</v>
      </c>
      <c r="G17" s="300"/>
      <c r="H17" s="289"/>
      <c r="I17" s="18" t="s">
        <v>22</v>
      </c>
      <c r="J17" s="4">
        <v>34.08</v>
      </c>
      <c r="K17" s="289"/>
      <c r="L17" s="304"/>
      <c r="M17" s="21"/>
      <c r="N17" s="294"/>
      <c r="O17" s="296"/>
      <c r="P17" s="31"/>
    </row>
    <row r="18" spans="2:17" x14ac:dyDescent="0.35">
      <c r="B18" s="267" t="s">
        <v>79</v>
      </c>
      <c r="C18" s="1" t="s">
        <v>71</v>
      </c>
      <c r="D18" s="5">
        <v>23.67</v>
      </c>
      <c r="E18" s="297">
        <f>AVERAGE(D18:D19)</f>
        <v>23.6</v>
      </c>
      <c r="F18" s="19">
        <v>21.01</v>
      </c>
      <c r="G18" s="299">
        <f>AVERAGE(F18:F19)</f>
        <v>20.905000000000001</v>
      </c>
      <c r="H18" s="290">
        <f>AVERAGE(E18,G18)</f>
        <v>22.252500000000001</v>
      </c>
      <c r="I18" s="17" t="s">
        <v>8</v>
      </c>
      <c r="J18" s="5">
        <v>31.52</v>
      </c>
      <c r="K18" s="290">
        <f>GEOMEAN(J19,J18)</f>
        <v>31.734271694809699</v>
      </c>
      <c r="L18" s="303">
        <f>K18-H18</f>
        <v>9.4817716948096979</v>
      </c>
      <c r="M18" s="22"/>
      <c r="N18" s="293">
        <f>L18-M14</f>
        <v>-2.8360411667623033</v>
      </c>
      <c r="O18" s="295">
        <f>2^(-N18)</f>
        <v>7.1405795226373776</v>
      </c>
    </row>
    <row r="19" spans="2:17" ht="14.5" customHeight="1" x14ac:dyDescent="0.35">
      <c r="B19" s="257"/>
      <c r="C19" s="7" t="s">
        <v>55</v>
      </c>
      <c r="D19" s="4">
        <v>23.53</v>
      </c>
      <c r="E19" s="298"/>
      <c r="F19" s="32">
        <v>20.8</v>
      </c>
      <c r="G19" s="300"/>
      <c r="H19" s="289"/>
      <c r="I19" s="18" t="s">
        <v>23</v>
      </c>
      <c r="J19" s="4">
        <v>31.95</v>
      </c>
      <c r="K19" s="289"/>
      <c r="L19" s="304"/>
      <c r="M19" s="21"/>
      <c r="N19" s="294"/>
      <c r="O19" s="296"/>
    </row>
    <row r="20" spans="2:17" x14ac:dyDescent="0.35">
      <c r="B20" s="267" t="s">
        <v>7</v>
      </c>
      <c r="C20" s="1" t="s">
        <v>30</v>
      </c>
      <c r="D20" s="5">
        <v>40</v>
      </c>
      <c r="E20" s="297">
        <f>AVERAGE(D20:D21)</f>
        <v>40</v>
      </c>
      <c r="F20" s="19">
        <v>40</v>
      </c>
      <c r="G20" s="299">
        <f>AVERAGE(F20:F21)</f>
        <v>40</v>
      </c>
      <c r="H20" s="290">
        <f>AVERAGE(E20,G20)</f>
        <v>40</v>
      </c>
      <c r="I20" s="19" t="s">
        <v>38</v>
      </c>
      <c r="J20" s="5">
        <v>40</v>
      </c>
      <c r="K20" s="290">
        <f>GEOMEAN(J21,J20)</f>
        <v>40</v>
      </c>
      <c r="L20" s="303"/>
      <c r="M20" s="22"/>
      <c r="N20" s="293"/>
      <c r="O20" s="295"/>
    </row>
    <row r="21" spans="2:17" ht="14.5" customHeight="1" x14ac:dyDescent="0.35">
      <c r="B21" s="257"/>
      <c r="C21" s="1" t="s">
        <v>31</v>
      </c>
      <c r="D21" s="5">
        <v>40</v>
      </c>
      <c r="E21" s="298"/>
      <c r="F21" s="19">
        <v>40</v>
      </c>
      <c r="G21" s="300"/>
      <c r="H21" s="289"/>
      <c r="I21" s="19" t="s">
        <v>40</v>
      </c>
      <c r="J21" s="5">
        <v>40</v>
      </c>
      <c r="K21" s="289"/>
      <c r="L21" s="304"/>
      <c r="M21" s="22"/>
      <c r="N21" s="294"/>
      <c r="O21" s="296"/>
    </row>
    <row r="22" spans="2:17" x14ac:dyDescent="0.35">
      <c r="B22" s="267" t="s">
        <v>9</v>
      </c>
      <c r="C22" s="6" t="s">
        <v>32</v>
      </c>
      <c r="D22" s="3">
        <v>40</v>
      </c>
      <c r="E22" s="297">
        <f>AVERAGE(D22:D23)</f>
        <v>40</v>
      </c>
      <c r="F22" s="17">
        <v>37.479999999999997</v>
      </c>
      <c r="G22" s="299">
        <f>AVERAGE(F22:F23)</f>
        <v>38.185000000000002</v>
      </c>
      <c r="H22" s="290">
        <f>AVERAGE(E22,G22)</f>
        <v>39.092500000000001</v>
      </c>
      <c r="I22" s="17" t="s">
        <v>39</v>
      </c>
      <c r="J22" s="3">
        <v>27.11</v>
      </c>
      <c r="K22" s="290">
        <f>GEOMEAN(J23,J22)</f>
        <v>31.218656281140607</v>
      </c>
      <c r="L22" s="303"/>
      <c r="M22" s="20"/>
      <c r="N22" s="293"/>
      <c r="O22" s="295"/>
      <c r="P22" s="31"/>
    </row>
    <row r="23" spans="2:17" ht="14.5" customHeight="1" x14ac:dyDescent="0.35">
      <c r="B23" s="257"/>
      <c r="C23" s="7" t="s">
        <v>33</v>
      </c>
      <c r="D23" s="4">
        <v>40</v>
      </c>
      <c r="E23" s="298"/>
      <c r="F23" s="18">
        <v>38.89</v>
      </c>
      <c r="G23" s="300"/>
      <c r="H23" s="289"/>
      <c r="I23" s="18" t="s">
        <v>41</v>
      </c>
      <c r="J23" s="4">
        <v>35.950000000000003</v>
      </c>
      <c r="K23" s="289"/>
      <c r="L23" s="304"/>
      <c r="M23" s="21"/>
      <c r="N23" s="294"/>
      <c r="O23" s="296"/>
      <c r="P23" s="31"/>
    </row>
    <row r="24" spans="2:17" x14ac:dyDescent="0.35">
      <c r="B24" s="25"/>
    </row>
    <row r="25" spans="2:17" ht="18.5" x14ac:dyDescent="0.45">
      <c r="B25" s="26" t="s">
        <v>81</v>
      </c>
      <c r="C25" s="1"/>
      <c r="D25" s="1"/>
      <c r="E25" s="1"/>
      <c r="F25" s="1"/>
      <c r="G25" s="1"/>
      <c r="H25" s="2"/>
      <c r="I25" s="1"/>
      <c r="J25" s="1"/>
      <c r="K25" s="2"/>
      <c r="L25" s="1"/>
      <c r="M25" s="1"/>
      <c r="N25" s="348" t="s">
        <v>97</v>
      </c>
      <c r="O25" s="349"/>
      <c r="P25" s="352" t="s">
        <v>98</v>
      </c>
      <c r="Q25" s="353"/>
    </row>
    <row r="26" spans="2:17" x14ac:dyDescent="0.35">
      <c r="B26" s="232" t="s">
        <v>26</v>
      </c>
      <c r="C26" s="232"/>
      <c r="D26" s="232"/>
      <c r="E26" s="232"/>
      <c r="F26" s="232"/>
      <c r="G26" s="232"/>
      <c r="H26" s="305"/>
      <c r="I26" s="306" t="s">
        <v>72</v>
      </c>
      <c r="J26" s="307"/>
      <c r="K26" s="307"/>
      <c r="L26" s="307"/>
      <c r="M26" s="308"/>
      <c r="N26" s="350"/>
      <c r="O26" s="351"/>
      <c r="P26" s="354"/>
      <c r="Q26" s="355"/>
    </row>
    <row r="27" spans="2:17" ht="39" x14ac:dyDescent="0.35">
      <c r="B27" s="8" t="s">
        <v>0</v>
      </c>
      <c r="C27" s="9" t="s">
        <v>1</v>
      </c>
      <c r="D27" s="8" t="s">
        <v>24</v>
      </c>
      <c r="E27" s="16" t="s">
        <v>27</v>
      </c>
      <c r="F27" s="9" t="s">
        <v>25</v>
      </c>
      <c r="G27" s="13" t="s">
        <v>28</v>
      </c>
      <c r="H27" s="14" t="s">
        <v>2</v>
      </c>
      <c r="I27" s="9" t="s">
        <v>1</v>
      </c>
      <c r="J27" s="15" t="s">
        <v>3</v>
      </c>
      <c r="K27" s="14" t="s">
        <v>4</v>
      </c>
      <c r="L27" s="37" t="s">
        <v>29</v>
      </c>
      <c r="M27" s="13" t="s">
        <v>5</v>
      </c>
      <c r="N27" s="38" t="s">
        <v>75</v>
      </c>
      <c r="O27" s="11" t="s">
        <v>6</v>
      </c>
      <c r="P27" s="38" t="s">
        <v>75</v>
      </c>
      <c r="Q27" s="11" t="s">
        <v>6</v>
      </c>
    </row>
    <row r="28" spans="2:17" x14ac:dyDescent="0.35">
      <c r="B28" s="267" t="s">
        <v>82</v>
      </c>
      <c r="C28" s="6" t="s">
        <v>85</v>
      </c>
      <c r="D28" s="39">
        <v>23.2575719330308</v>
      </c>
      <c r="E28" s="297">
        <f>AVERAGE(D28:D29)</f>
        <v>23.196249992596648</v>
      </c>
      <c r="F28" s="43">
        <v>20.136731227049498</v>
      </c>
      <c r="G28" s="299">
        <f>AVERAGE(F28:F29)</f>
        <v>20.09016973058695</v>
      </c>
      <c r="H28" s="290">
        <f>AVERAGE(E28,G28)</f>
        <v>21.643209861591799</v>
      </c>
      <c r="I28" s="27" t="s">
        <v>47</v>
      </c>
      <c r="J28" s="39">
        <v>33.639382842524398</v>
      </c>
      <c r="K28" s="290">
        <f>GEOMEAN(J29,J28)</f>
        <v>33.873035898041771</v>
      </c>
      <c r="L28" s="303">
        <f>K28-H28</f>
        <v>12.229826036449971</v>
      </c>
      <c r="M28" s="20">
        <f>L2</f>
        <v>12.317812861572001</v>
      </c>
      <c r="N28" s="293">
        <f>L28-M28</f>
        <v>-8.7986825122030154E-2</v>
      </c>
      <c r="O28" s="295">
        <f>2^(-N28)</f>
        <v>1.0628859679019103</v>
      </c>
      <c r="P28" s="293">
        <f>L28-M28</f>
        <v>-8.7986825122030154E-2</v>
      </c>
      <c r="Q28" s="295">
        <f>2^(-P28)</f>
        <v>1.0628859679019103</v>
      </c>
    </row>
    <row r="29" spans="2:17" ht="14.5" customHeight="1" x14ac:dyDescent="0.35">
      <c r="B29" s="257"/>
      <c r="C29" s="7" t="s">
        <v>86</v>
      </c>
      <c r="D29" s="40">
        <v>23.1349280521625</v>
      </c>
      <c r="E29" s="298"/>
      <c r="F29" s="44">
        <v>20.043608234124399</v>
      </c>
      <c r="G29" s="300"/>
      <c r="H29" s="289"/>
      <c r="I29" s="19" t="s">
        <v>59</v>
      </c>
      <c r="J29" s="40">
        <v>34.108311865329199</v>
      </c>
      <c r="K29" s="289"/>
      <c r="L29" s="304"/>
      <c r="M29" s="21"/>
      <c r="N29" s="294"/>
      <c r="O29" s="296"/>
      <c r="P29" s="294"/>
      <c r="Q29" s="296"/>
    </row>
    <row r="30" spans="2:17" x14ac:dyDescent="0.35">
      <c r="B30" s="267" t="s">
        <v>83</v>
      </c>
      <c r="C30" s="1" t="s">
        <v>87</v>
      </c>
      <c r="D30" s="41">
        <v>23.3960595707719</v>
      </c>
      <c r="E30" s="297">
        <f>AVERAGE(D30:D31)</f>
        <v>23.332811873582301</v>
      </c>
      <c r="F30" s="45">
        <v>20.445744443650799</v>
      </c>
      <c r="G30" s="299">
        <f>AVERAGE(F30:F31)</f>
        <v>20.3501538556866</v>
      </c>
      <c r="H30" s="290">
        <f>AVERAGE(E30,G30)</f>
        <v>21.84148286463445</v>
      </c>
      <c r="I30" s="17" t="s">
        <v>49</v>
      </c>
      <c r="J30" s="41">
        <v>33.284554447244602</v>
      </c>
      <c r="K30" s="290">
        <f>GEOMEAN(J31,J30)</f>
        <v>32.643879939596189</v>
      </c>
      <c r="L30" s="303">
        <f>K30-H30</f>
        <v>10.802397074961739</v>
      </c>
      <c r="M30" s="22"/>
      <c r="N30" s="293">
        <f>L30-M28</f>
        <v>-1.5154157866102622</v>
      </c>
      <c r="O30" s="295">
        <f>2^(-N30)</f>
        <v>2.8588120741708658</v>
      </c>
      <c r="P30" s="293">
        <f>L30-M28</f>
        <v>-1.5154157866102622</v>
      </c>
      <c r="Q30" s="295">
        <f>2^(-P30)</f>
        <v>2.8588120741708658</v>
      </c>
    </row>
    <row r="31" spans="2:17" ht="14.5" customHeight="1" x14ac:dyDescent="0.35">
      <c r="B31" s="257"/>
      <c r="C31" s="1" t="s">
        <v>88</v>
      </c>
      <c r="D31" s="41">
        <v>23.269564176392699</v>
      </c>
      <c r="E31" s="298"/>
      <c r="F31" s="45">
        <v>20.2545632677224</v>
      </c>
      <c r="G31" s="300"/>
      <c r="H31" s="289"/>
      <c r="I31" s="18" t="s">
        <v>62</v>
      </c>
      <c r="J31" s="41">
        <v>32.015537392869803</v>
      </c>
      <c r="K31" s="289"/>
      <c r="L31" s="304"/>
      <c r="M31" s="21"/>
      <c r="N31" s="294"/>
      <c r="O31" s="296"/>
      <c r="P31" s="294"/>
      <c r="Q31" s="296"/>
    </row>
    <row r="32" spans="2:17" x14ac:dyDescent="0.35">
      <c r="B32" s="267" t="s">
        <v>84</v>
      </c>
      <c r="C32" s="6" t="s">
        <v>89</v>
      </c>
      <c r="D32" s="39">
        <v>23.566624151931901</v>
      </c>
      <c r="E32" s="297">
        <f>AVERAGE(D32:D33)</f>
        <v>23.5722344544855</v>
      </c>
      <c r="F32" s="43">
        <v>20.7911495061437</v>
      </c>
      <c r="G32" s="299">
        <f>AVERAGE(F32:F33)</f>
        <v>20.743373165032551</v>
      </c>
      <c r="H32" s="290">
        <f>AVERAGE(E32,G32)</f>
        <v>22.157803809759024</v>
      </c>
      <c r="I32" s="17" t="s">
        <v>51</v>
      </c>
      <c r="J32" s="39">
        <v>29.843055854612398</v>
      </c>
      <c r="K32" s="290">
        <f>GEOMEAN(J33,J32)</f>
        <v>29.845633189605493</v>
      </c>
      <c r="L32" s="303">
        <f>K32-H32</f>
        <v>7.6878293798464696</v>
      </c>
      <c r="M32" s="20"/>
      <c r="N32" s="293">
        <f>L32-M28</f>
        <v>-4.6299834817255316</v>
      </c>
      <c r="O32" s="295">
        <f>2^(-N32)</f>
        <v>24.760756394413342</v>
      </c>
      <c r="P32" s="293">
        <f>L32-M28</f>
        <v>-4.6299834817255316</v>
      </c>
      <c r="Q32" s="295">
        <f>2^(-P32)</f>
        <v>24.760756394413342</v>
      </c>
    </row>
    <row r="33" spans="2:17" ht="15" thickBot="1" x14ac:dyDescent="0.4">
      <c r="B33" s="268"/>
      <c r="C33" s="33" t="s">
        <v>90</v>
      </c>
      <c r="D33" s="42">
        <v>23.577844757039099</v>
      </c>
      <c r="E33" s="338"/>
      <c r="F33" s="46">
        <v>20.695596823921399</v>
      </c>
      <c r="G33" s="339"/>
      <c r="H33" s="340"/>
      <c r="I33" s="35" t="s">
        <v>60</v>
      </c>
      <c r="J33" s="42">
        <v>29.848210747184901</v>
      </c>
      <c r="K33" s="340"/>
      <c r="L33" s="341"/>
      <c r="M33" s="36"/>
      <c r="N33" s="342"/>
      <c r="O33" s="337"/>
      <c r="P33" s="342"/>
      <c r="Q33" s="337"/>
    </row>
    <row r="34" spans="2:17" x14ac:dyDescent="0.35">
      <c r="B34" s="256" t="s">
        <v>7</v>
      </c>
      <c r="C34" s="1" t="s">
        <v>19</v>
      </c>
      <c r="D34" s="41">
        <v>40</v>
      </c>
      <c r="E34" s="309">
        <f>AVERAGE(D34:D35)</f>
        <v>40</v>
      </c>
      <c r="F34" s="45">
        <v>36.815160300891797</v>
      </c>
      <c r="G34" s="310">
        <f>AVERAGE(F34:F35)</f>
        <v>37.490477385309248</v>
      </c>
      <c r="H34" s="288">
        <f>AVERAGE(E34,G34)</f>
        <v>38.745238692654624</v>
      </c>
      <c r="I34" s="19" t="s">
        <v>51</v>
      </c>
      <c r="J34" s="5">
        <v>40</v>
      </c>
      <c r="K34" s="288">
        <f>GEOMEAN(J35,J34)</f>
        <v>40</v>
      </c>
      <c r="L34" s="311"/>
      <c r="M34" s="22"/>
      <c r="N34" s="312"/>
      <c r="O34" s="313"/>
      <c r="P34" s="312"/>
      <c r="Q34" s="313"/>
    </row>
    <row r="35" spans="2:17" x14ac:dyDescent="0.35">
      <c r="B35" s="257"/>
      <c r="C35" s="1" t="s">
        <v>20</v>
      </c>
      <c r="D35" s="41">
        <v>40</v>
      </c>
      <c r="E35" s="298"/>
      <c r="F35" s="45">
        <v>38.165794469726698</v>
      </c>
      <c r="G35" s="300"/>
      <c r="H35" s="289"/>
      <c r="I35" s="19" t="s">
        <v>60</v>
      </c>
      <c r="J35" s="5">
        <v>40</v>
      </c>
      <c r="K35" s="289"/>
      <c r="L35" s="304"/>
      <c r="M35" s="22"/>
      <c r="N35" s="294"/>
      <c r="O35" s="296"/>
      <c r="P35" s="294"/>
      <c r="Q35" s="296"/>
    </row>
    <row r="36" spans="2:17" x14ac:dyDescent="0.35">
      <c r="B36" s="267" t="s">
        <v>9</v>
      </c>
      <c r="C36" s="6" t="s">
        <v>17</v>
      </c>
      <c r="D36" s="39">
        <v>40</v>
      </c>
      <c r="E36" s="297">
        <f>AVERAGE(D36:D37)</f>
        <v>40</v>
      </c>
      <c r="F36" s="17">
        <v>40</v>
      </c>
      <c r="G36" s="299">
        <f>AVERAGE(F36:F37)</f>
        <v>40</v>
      </c>
      <c r="H36" s="290">
        <f>AVERAGE(E36,G36)</f>
        <v>40</v>
      </c>
      <c r="I36" s="17" t="s">
        <v>53</v>
      </c>
      <c r="J36" s="3">
        <v>37.81</v>
      </c>
      <c r="K36" s="290">
        <f>GEOMEAN(J37,J36)</f>
        <v>38.291928653438184</v>
      </c>
      <c r="L36" s="303"/>
      <c r="M36" s="20"/>
      <c r="N36" s="293"/>
      <c r="O36" s="295"/>
      <c r="P36" s="293"/>
      <c r="Q36" s="295"/>
    </row>
    <row r="37" spans="2:17" ht="14.5" customHeight="1" x14ac:dyDescent="0.35">
      <c r="B37" s="257"/>
      <c r="C37" s="7" t="s">
        <v>18</v>
      </c>
      <c r="D37" s="40">
        <v>40</v>
      </c>
      <c r="E37" s="298"/>
      <c r="F37" s="18">
        <v>40</v>
      </c>
      <c r="G37" s="300"/>
      <c r="H37" s="289"/>
      <c r="I37" s="18" t="s">
        <v>61</v>
      </c>
      <c r="J37" s="4">
        <v>38.78</v>
      </c>
      <c r="K37" s="289"/>
      <c r="L37" s="304"/>
      <c r="M37" s="21"/>
      <c r="N37" s="294"/>
      <c r="O37" s="296"/>
      <c r="P37" s="294"/>
      <c r="Q37" s="296"/>
    </row>
    <row r="39" spans="2:17" ht="19" customHeight="1" x14ac:dyDescent="0.45">
      <c r="B39" s="26" t="s">
        <v>107</v>
      </c>
      <c r="C39" s="1"/>
      <c r="D39" s="1"/>
      <c r="E39" s="1"/>
      <c r="F39" s="1"/>
      <c r="G39" s="1"/>
      <c r="H39" s="2"/>
      <c r="I39" s="1"/>
      <c r="J39" s="1"/>
      <c r="K39" s="2"/>
      <c r="L39" s="1"/>
      <c r="M39" s="1"/>
      <c r="N39" s="348" t="s">
        <v>97</v>
      </c>
      <c r="O39" s="349"/>
      <c r="P39" s="352" t="s">
        <v>98</v>
      </c>
      <c r="Q39" s="353"/>
    </row>
    <row r="40" spans="2:17" x14ac:dyDescent="0.35">
      <c r="B40" s="232" t="s">
        <v>26</v>
      </c>
      <c r="C40" s="232"/>
      <c r="D40" s="232"/>
      <c r="E40" s="232"/>
      <c r="F40" s="232"/>
      <c r="G40" s="232"/>
      <c r="H40" s="305"/>
      <c r="I40" s="306" t="s">
        <v>72</v>
      </c>
      <c r="J40" s="307"/>
      <c r="K40" s="307"/>
      <c r="L40" s="307"/>
      <c r="M40" s="307"/>
      <c r="N40" s="350"/>
      <c r="O40" s="351"/>
      <c r="P40" s="354"/>
      <c r="Q40" s="355"/>
    </row>
    <row r="41" spans="2:17" ht="39" x14ac:dyDescent="0.35">
      <c r="B41" s="8" t="s">
        <v>0</v>
      </c>
      <c r="C41" s="9" t="s">
        <v>1</v>
      </c>
      <c r="D41" s="8" t="s">
        <v>24</v>
      </c>
      <c r="E41" s="16" t="s">
        <v>27</v>
      </c>
      <c r="F41" s="9" t="s">
        <v>25</v>
      </c>
      <c r="G41" s="13" t="s">
        <v>28</v>
      </c>
      <c r="H41" s="14" t="s">
        <v>2</v>
      </c>
      <c r="I41" s="9" t="s">
        <v>1</v>
      </c>
      <c r="J41" s="15" t="s">
        <v>3</v>
      </c>
      <c r="K41" s="14" t="s">
        <v>4</v>
      </c>
      <c r="L41" s="37" t="s">
        <v>29</v>
      </c>
      <c r="M41" s="13" t="s">
        <v>5</v>
      </c>
      <c r="N41" s="38" t="s">
        <v>75</v>
      </c>
      <c r="O41" s="11" t="s">
        <v>6</v>
      </c>
      <c r="P41" s="38" t="s">
        <v>75</v>
      </c>
      <c r="Q41" s="11" t="s">
        <v>6</v>
      </c>
    </row>
    <row r="42" spans="2:17" ht="15" customHeight="1" x14ac:dyDescent="0.35">
      <c r="B42" s="267" t="s">
        <v>108</v>
      </c>
      <c r="C42" s="6" t="s">
        <v>85</v>
      </c>
      <c r="D42" s="39">
        <v>23.13</v>
      </c>
      <c r="E42" s="297">
        <f>AVERAGE(D42:D43)</f>
        <v>23.074999999999999</v>
      </c>
      <c r="F42" s="43">
        <v>19.78</v>
      </c>
      <c r="G42" s="299">
        <f>AVERAGE(F42:F43)</f>
        <v>19.740000000000002</v>
      </c>
      <c r="H42" s="290">
        <f>AVERAGE(E42,G42)</f>
        <v>21.407499999999999</v>
      </c>
      <c r="I42" s="27" t="s">
        <v>11</v>
      </c>
      <c r="J42" s="39">
        <v>27.24</v>
      </c>
      <c r="K42" s="290">
        <f>GEOMEAN(J43,J42)</f>
        <v>31.583679329679118</v>
      </c>
      <c r="L42" s="303">
        <f>K42-H42</f>
        <v>10.176179329679119</v>
      </c>
      <c r="M42" s="20">
        <f>L2</f>
        <v>12.317812861572001</v>
      </c>
      <c r="N42" s="293">
        <f>L42-M42</f>
        <v>-2.1416335318928823</v>
      </c>
      <c r="O42" s="334">
        <f>2^(-N42)</f>
        <v>4.41261394177317</v>
      </c>
      <c r="P42" s="293">
        <f>L42-M42</f>
        <v>-2.1416335318928823</v>
      </c>
      <c r="Q42" s="295">
        <f>2^(-P42)</f>
        <v>4.41261394177317</v>
      </c>
    </row>
    <row r="43" spans="2:17" x14ac:dyDescent="0.35">
      <c r="B43" s="257"/>
      <c r="C43" s="7" t="s">
        <v>86</v>
      </c>
      <c r="D43" s="40">
        <v>23.02</v>
      </c>
      <c r="E43" s="298"/>
      <c r="F43" s="44">
        <v>19.7</v>
      </c>
      <c r="G43" s="300"/>
      <c r="H43" s="289"/>
      <c r="I43" s="19" t="s">
        <v>12</v>
      </c>
      <c r="J43" s="40">
        <v>36.619999999999997</v>
      </c>
      <c r="K43" s="289"/>
      <c r="L43" s="304"/>
      <c r="M43" s="21"/>
      <c r="N43" s="294"/>
      <c r="O43" s="335"/>
      <c r="P43" s="294"/>
      <c r="Q43" s="296"/>
    </row>
    <row r="44" spans="2:17" x14ac:dyDescent="0.35">
      <c r="B44" s="267" t="s">
        <v>109</v>
      </c>
      <c r="C44" s="1" t="s">
        <v>87</v>
      </c>
      <c r="D44" s="41">
        <v>22.6</v>
      </c>
      <c r="E44" s="297">
        <f>AVERAGE(D44:D45)</f>
        <v>22.62</v>
      </c>
      <c r="F44" s="45">
        <v>19.809999999999999</v>
      </c>
      <c r="G44" s="299">
        <f>AVERAGE(F44:F45)</f>
        <v>19.71</v>
      </c>
      <c r="H44" s="290">
        <f>AVERAGE(E44,G44)</f>
        <v>21.164999999999999</v>
      </c>
      <c r="I44" s="17" t="s">
        <v>13</v>
      </c>
      <c r="J44" s="41">
        <v>35.15</v>
      </c>
      <c r="K44" s="290">
        <f>GEOMEAN(J45,J44)</f>
        <v>34.274086421084952</v>
      </c>
      <c r="L44" s="303">
        <f>K44-H44</f>
        <v>13.109086421084953</v>
      </c>
      <c r="M44" s="22"/>
      <c r="N44" s="293">
        <f>L44-M42</f>
        <v>0.79127355951295186</v>
      </c>
      <c r="O44" s="334">
        <f>2^(-N44)</f>
        <v>0.57783377577882999</v>
      </c>
      <c r="P44" s="293">
        <f>L44-M42</f>
        <v>0.79127355951295186</v>
      </c>
      <c r="Q44" s="295">
        <f>2^(-P44)</f>
        <v>0.57783377577882999</v>
      </c>
    </row>
    <row r="45" spans="2:17" ht="14.5" customHeight="1" x14ac:dyDescent="0.35">
      <c r="B45" s="257"/>
      <c r="C45" s="1" t="s">
        <v>88</v>
      </c>
      <c r="D45" s="41">
        <v>22.64</v>
      </c>
      <c r="E45" s="298"/>
      <c r="F45" s="45">
        <v>19.61</v>
      </c>
      <c r="G45" s="300"/>
      <c r="H45" s="289"/>
      <c r="I45" s="18" t="s">
        <v>14</v>
      </c>
      <c r="J45" s="41">
        <v>33.42</v>
      </c>
      <c r="K45" s="289"/>
      <c r="L45" s="304"/>
      <c r="M45" s="21"/>
      <c r="N45" s="294"/>
      <c r="O45" s="335"/>
      <c r="P45" s="294"/>
      <c r="Q45" s="296"/>
    </row>
    <row r="46" spans="2:17" x14ac:dyDescent="0.35">
      <c r="B46" s="267" t="s">
        <v>110</v>
      </c>
      <c r="C46" s="6" t="s">
        <v>89</v>
      </c>
      <c r="D46" s="39">
        <v>23.03</v>
      </c>
      <c r="E46" s="297">
        <f>AVERAGE(D46:D47)</f>
        <v>22.835000000000001</v>
      </c>
      <c r="F46" s="43">
        <v>20.12</v>
      </c>
      <c r="G46" s="299">
        <f>AVERAGE(F46:F47)</f>
        <v>19.920000000000002</v>
      </c>
      <c r="H46" s="290">
        <f>AVERAGE(E46,G46)</f>
        <v>21.377500000000001</v>
      </c>
      <c r="I46" s="17" t="s">
        <v>15</v>
      </c>
      <c r="J46" s="39">
        <v>30.83</v>
      </c>
      <c r="K46" s="290">
        <f>GEOMEAN(J47,J46)</f>
        <v>30.944786313691033</v>
      </c>
      <c r="L46" s="303">
        <f>K46-H46</f>
        <v>9.5672863136910316</v>
      </c>
      <c r="M46" s="20"/>
      <c r="N46" s="293">
        <f>L46-M42</f>
        <v>-2.7505265478809697</v>
      </c>
      <c r="O46" s="334">
        <f>2^(-N46)</f>
        <v>6.7296270206952418</v>
      </c>
      <c r="P46" s="293">
        <f>L46-M42</f>
        <v>-2.7505265478809697</v>
      </c>
      <c r="Q46" s="295">
        <f>2^(-P46)</f>
        <v>6.7296270206952418</v>
      </c>
    </row>
    <row r="47" spans="2:17" ht="15" customHeight="1" thickBot="1" x14ac:dyDescent="0.4">
      <c r="B47" s="268"/>
      <c r="C47" s="33" t="s">
        <v>90</v>
      </c>
      <c r="D47" s="42">
        <v>22.64</v>
      </c>
      <c r="E47" s="338"/>
      <c r="F47" s="46">
        <v>19.72</v>
      </c>
      <c r="G47" s="339"/>
      <c r="H47" s="340"/>
      <c r="I47" s="35" t="s">
        <v>16</v>
      </c>
      <c r="J47" s="42">
        <v>31.06</v>
      </c>
      <c r="K47" s="340"/>
      <c r="L47" s="341"/>
      <c r="M47" s="36"/>
      <c r="N47" s="342"/>
      <c r="O47" s="343"/>
      <c r="P47" s="342"/>
      <c r="Q47" s="337"/>
    </row>
    <row r="48" spans="2:17" x14ac:dyDescent="0.35">
      <c r="B48" s="267" t="s">
        <v>111</v>
      </c>
      <c r="C48" s="6" t="s">
        <v>91</v>
      </c>
      <c r="D48" s="39">
        <v>23.67</v>
      </c>
      <c r="E48" s="297">
        <f>AVERAGE(D48:D49)</f>
        <v>23.685000000000002</v>
      </c>
      <c r="F48" s="43">
        <v>20.2</v>
      </c>
      <c r="G48" s="299">
        <f>AVERAGE(F48:F49)</f>
        <v>20.195</v>
      </c>
      <c r="H48" s="290">
        <f>AVERAGE(E48,G48)</f>
        <v>21.94</v>
      </c>
      <c r="I48" s="27" t="s">
        <v>17</v>
      </c>
      <c r="J48" s="39" t="s">
        <v>118</v>
      </c>
      <c r="K48" s="344">
        <f>GEOMEAN(J49,J48)</f>
        <v>34.200000000000003</v>
      </c>
      <c r="L48" s="345">
        <f>K48-H48</f>
        <v>12.260000000000002</v>
      </c>
      <c r="M48" s="20">
        <f>L2</f>
        <v>12.317812861572001</v>
      </c>
      <c r="N48" s="346">
        <f>L48-M48</f>
        <v>-5.7812861571999719E-2</v>
      </c>
      <c r="O48" s="347">
        <f>2^(-N48)</f>
        <v>1.0408865708730681</v>
      </c>
      <c r="P48" s="346">
        <f>L48-M48</f>
        <v>-5.7812861571999719E-2</v>
      </c>
      <c r="Q48" s="336">
        <f>2^(-P48)</f>
        <v>1.0408865708730681</v>
      </c>
    </row>
    <row r="49" spans="2:17" ht="14.5" customHeight="1" x14ac:dyDescent="0.35">
      <c r="B49" s="257"/>
      <c r="C49" s="7" t="s">
        <v>92</v>
      </c>
      <c r="D49" s="40">
        <v>23.7</v>
      </c>
      <c r="E49" s="298"/>
      <c r="F49" s="44">
        <v>20.190000000000001</v>
      </c>
      <c r="G49" s="300"/>
      <c r="H49" s="289"/>
      <c r="I49" s="19" t="s">
        <v>18</v>
      </c>
      <c r="J49" s="40">
        <v>34.200000000000003</v>
      </c>
      <c r="K49" s="289"/>
      <c r="L49" s="304"/>
      <c r="M49" s="21"/>
      <c r="N49" s="294"/>
      <c r="O49" s="335"/>
      <c r="P49" s="294"/>
      <c r="Q49" s="296"/>
    </row>
    <row r="50" spans="2:17" x14ac:dyDescent="0.35">
      <c r="B50" s="267" t="s">
        <v>112</v>
      </c>
      <c r="C50" s="1" t="s">
        <v>93</v>
      </c>
      <c r="D50" s="41">
        <v>23.79</v>
      </c>
      <c r="E50" s="297">
        <f>AVERAGE(D50:D51)</f>
        <v>23.740000000000002</v>
      </c>
      <c r="F50" s="45">
        <v>20.309999999999999</v>
      </c>
      <c r="G50" s="299">
        <f>AVERAGE(F50:F51)</f>
        <v>20.36</v>
      </c>
      <c r="H50" s="290">
        <f>AVERAGE(E50,G50)</f>
        <v>22.05</v>
      </c>
      <c r="I50" s="17" t="s">
        <v>19</v>
      </c>
      <c r="J50" s="41">
        <v>36.69</v>
      </c>
      <c r="K50" s="290">
        <f>GEOMEAN(J51,J50)</f>
        <v>35.490388839797177</v>
      </c>
      <c r="L50" s="303">
        <f>K50-H50</f>
        <v>13.440388839797176</v>
      </c>
      <c r="M50" s="22"/>
      <c r="N50" s="293">
        <f>L50-M48</f>
        <v>1.122575978225175</v>
      </c>
      <c r="O50" s="334">
        <f>2^(-N50)</f>
        <v>0.45927304602603297</v>
      </c>
      <c r="P50" s="293">
        <f>L50-M48</f>
        <v>1.122575978225175</v>
      </c>
      <c r="Q50" s="295">
        <f>2^(-P50)</f>
        <v>0.45927304602603297</v>
      </c>
    </row>
    <row r="51" spans="2:17" ht="14.5" customHeight="1" x14ac:dyDescent="0.35">
      <c r="B51" s="257"/>
      <c r="C51" s="1" t="s">
        <v>94</v>
      </c>
      <c r="D51" s="41">
        <v>23.69</v>
      </c>
      <c r="E51" s="298"/>
      <c r="F51" s="45">
        <v>20.41</v>
      </c>
      <c r="G51" s="300"/>
      <c r="H51" s="289"/>
      <c r="I51" s="18" t="s">
        <v>20</v>
      </c>
      <c r="J51" s="41">
        <v>34.33</v>
      </c>
      <c r="K51" s="289"/>
      <c r="L51" s="304"/>
      <c r="M51" s="21"/>
      <c r="N51" s="294"/>
      <c r="O51" s="335"/>
      <c r="P51" s="294"/>
      <c r="Q51" s="296"/>
    </row>
    <row r="52" spans="2:17" x14ac:dyDescent="0.35">
      <c r="B52" s="267" t="s">
        <v>113</v>
      </c>
      <c r="C52" s="6" t="s">
        <v>95</v>
      </c>
      <c r="D52" s="39">
        <v>23.75</v>
      </c>
      <c r="E52" s="297">
        <f>AVERAGE(D52:D53)</f>
        <v>23.675000000000001</v>
      </c>
      <c r="F52" s="43">
        <v>20.7</v>
      </c>
      <c r="G52" s="299">
        <f>AVERAGE(F52:F53)</f>
        <v>20.689999999999998</v>
      </c>
      <c r="H52" s="290">
        <f>AVERAGE(E52,G52)</f>
        <v>22.182499999999997</v>
      </c>
      <c r="I52" s="17" t="s">
        <v>21</v>
      </c>
      <c r="J52" s="39">
        <v>30.42</v>
      </c>
      <c r="K52" s="290">
        <f>GEOMEAN(J53,J52)</f>
        <v>30.314818158781691</v>
      </c>
      <c r="L52" s="303">
        <f>K52-H52</f>
        <v>8.1323181587816933</v>
      </c>
      <c r="M52" s="20"/>
      <c r="N52" s="293">
        <f>L52-M48</f>
        <v>-4.185494702790308</v>
      </c>
      <c r="O52" s="334">
        <f>2^(-N52)</f>
        <v>18.195309707437584</v>
      </c>
      <c r="P52" s="293">
        <f>L52-M48</f>
        <v>-4.185494702790308</v>
      </c>
      <c r="Q52" s="295">
        <f>2^(-P52)</f>
        <v>18.195309707437584</v>
      </c>
    </row>
    <row r="53" spans="2:17" ht="14.5" customHeight="1" thickBot="1" x14ac:dyDescent="0.4">
      <c r="B53" s="268"/>
      <c r="C53" s="33" t="s">
        <v>96</v>
      </c>
      <c r="D53" s="42">
        <v>23.6</v>
      </c>
      <c r="E53" s="338"/>
      <c r="F53" s="46">
        <v>20.68</v>
      </c>
      <c r="G53" s="339"/>
      <c r="H53" s="340"/>
      <c r="I53" s="35" t="s">
        <v>22</v>
      </c>
      <c r="J53" s="42">
        <v>30.21</v>
      </c>
      <c r="K53" s="340"/>
      <c r="L53" s="341"/>
      <c r="M53" s="36"/>
      <c r="N53" s="342"/>
      <c r="O53" s="343"/>
      <c r="P53" s="342"/>
      <c r="Q53" s="337"/>
    </row>
    <row r="54" spans="2:17" x14ac:dyDescent="0.35">
      <c r="B54" s="256" t="s">
        <v>7</v>
      </c>
      <c r="C54" s="1" t="s">
        <v>38</v>
      </c>
      <c r="D54" s="5">
        <v>40</v>
      </c>
      <c r="E54" s="309">
        <f>AVERAGE(D54:D55)</f>
        <v>40</v>
      </c>
      <c r="F54" s="45">
        <v>36.33</v>
      </c>
      <c r="G54" s="310">
        <f>AVERAGE(F54:F55)</f>
        <v>36.224999999999994</v>
      </c>
      <c r="H54" s="288">
        <f>AVERAGE(E54,G54)</f>
        <v>38.112499999999997</v>
      </c>
      <c r="I54" s="19" t="s">
        <v>99</v>
      </c>
      <c r="J54" s="5">
        <v>32.78</v>
      </c>
      <c r="K54" s="344">
        <f>GEOMEAN(J55,J54)</f>
        <v>32.679847000865834</v>
      </c>
      <c r="L54" s="345"/>
      <c r="M54" s="22"/>
      <c r="N54" s="346"/>
      <c r="O54" s="347"/>
      <c r="P54" s="346"/>
      <c r="Q54" s="336"/>
    </row>
    <row r="55" spans="2:17" ht="14.5" customHeight="1" x14ac:dyDescent="0.35">
      <c r="B55" s="257"/>
      <c r="C55" s="1" t="s">
        <v>40</v>
      </c>
      <c r="D55" s="5">
        <v>40</v>
      </c>
      <c r="E55" s="298"/>
      <c r="F55" s="45">
        <v>36.119999999999997</v>
      </c>
      <c r="G55" s="300"/>
      <c r="H55" s="289"/>
      <c r="I55" s="19" t="s">
        <v>100</v>
      </c>
      <c r="J55" s="5">
        <v>32.58</v>
      </c>
      <c r="K55" s="289"/>
      <c r="L55" s="304"/>
      <c r="M55" s="22"/>
      <c r="N55" s="294"/>
      <c r="O55" s="335"/>
      <c r="P55" s="294"/>
      <c r="Q55" s="296"/>
    </row>
    <row r="56" spans="2:17" x14ac:dyDescent="0.35">
      <c r="B56" s="267" t="s">
        <v>9</v>
      </c>
      <c r="C56" s="6" t="s">
        <v>39</v>
      </c>
      <c r="D56" s="3">
        <v>37.15</v>
      </c>
      <c r="E56" s="297">
        <f>AVERAGE(D56:D57)</f>
        <v>36.989999999999995</v>
      </c>
      <c r="F56" s="17">
        <v>35.909999999999997</v>
      </c>
      <c r="G56" s="299">
        <f>AVERAGE(F56:F57)</f>
        <v>36.25</v>
      </c>
      <c r="H56" s="290">
        <f>AVERAGE(E56,G56)</f>
        <v>36.619999999999997</v>
      </c>
      <c r="I56" s="17" t="s">
        <v>101</v>
      </c>
      <c r="J56" s="3">
        <v>34.840000000000003</v>
      </c>
      <c r="K56" s="290">
        <f>GEOMEAN(J57,J56)</f>
        <v>34.704737428771885</v>
      </c>
      <c r="L56" s="303"/>
      <c r="M56" s="20"/>
      <c r="N56" s="293"/>
      <c r="O56" s="334"/>
      <c r="P56" s="293"/>
      <c r="Q56" s="295"/>
    </row>
    <row r="57" spans="2:17" x14ac:dyDescent="0.35">
      <c r="B57" s="257"/>
      <c r="C57" s="7" t="s">
        <v>41</v>
      </c>
      <c r="D57" s="4">
        <v>36.83</v>
      </c>
      <c r="E57" s="298"/>
      <c r="F57" s="18">
        <v>36.590000000000003</v>
      </c>
      <c r="G57" s="300"/>
      <c r="H57" s="289"/>
      <c r="I57" s="18" t="s">
        <v>102</v>
      </c>
      <c r="J57" s="4">
        <v>34.57</v>
      </c>
      <c r="K57" s="289"/>
      <c r="L57" s="304"/>
      <c r="M57" s="21"/>
      <c r="N57" s="294"/>
      <c r="O57" s="335"/>
      <c r="P57" s="294"/>
      <c r="Q57" s="296"/>
    </row>
    <row r="59" spans="2:17" ht="18.5" customHeight="1" x14ac:dyDescent="0.45">
      <c r="B59" s="26" t="s">
        <v>119</v>
      </c>
      <c r="C59" s="1"/>
      <c r="D59" s="1"/>
      <c r="E59" s="1"/>
      <c r="F59" s="1"/>
      <c r="G59" s="1"/>
      <c r="H59" s="2"/>
      <c r="I59" s="1"/>
      <c r="J59" s="1"/>
      <c r="K59" s="2"/>
      <c r="L59" s="1"/>
      <c r="M59" s="1"/>
      <c r="N59" s="348" t="s">
        <v>97</v>
      </c>
      <c r="O59" s="349"/>
      <c r="P59" s="352" t="s">
        <v>98</v>
      </c>
      <c r="Q59" s="353"/>
    </row>
    <row r="60" spans="2:17" x14ac:dyDescent="0.35">
      <c r="B60" s="232" t="s">
        <v>26</v>
      </c>
      <c r="C60" s="232"/>
      <c r="D60" s="232"/>
      <c r="E60" s="232"/>
      <c r="F60" s="232"/>
      <c r="G60" s="232"/>
      <c r="H60" s="305"/>
      <c r="I60" s="306" t="s">
        <v>72</v>
      </c>
      <c r="J60" s="307"/>
      <c r="K60" s="307"/>
      <c r="L60" s="307"/>
      <c r="M60" s="307"/>
      <c r="N60" s="350"/>
      <c r="O60" s="351"/>
      <c r="P60" s="354"/>
      <c r="Q60" s="355"/>
    </row>
    <row r="61" spans="2:17" ht="39" x14ac:dyDescent="0.35">
      <c r="B61" s="8" t="s">
        <v>0</v>
      </c>
      <c r="C61" s="9" t="s">
        <v>1</v>
      </c>
      <c r="D61" s="8" t="s">
        <v>24</v>
      </c>
      <c r="E61" s="16" t="s">
        <v>27</v>
      </c>
      <c r="F61" s="9" t="s">
        <v>25</v>
      </c>
      <c r="G61" s="13" t="s">
        <v>28</v>
      </c>
      <c r="H61" s="14" t="s">
        <v>2</v>
      </c>
      <c r="I61" s="9" t="s">
        <v>1</v>
      </c>
      <c r="J61" s="15" t="s">
        <v>3</v>
      </c>
      <c r="K61" s="14" t="s">
        <v>4</v>
      </c>
      <c r="L61" s="37" t="s">
        <v>29</v>
      </c>
      <c r="M61" s="13" t="s">
        <v>5</v>
      </c>
      <c r="N61" s="38" t="s">
        <v>75</v>
      </c>
      <c r="O61" s="11" t="s">
        <v>6</v>
      </c>
      <c r="P61" s="38" t="s">
        <v>75</v>
      </c>
      <c r="Q61" s="11" t="s">
        <v>6</v>
      </c>
    </row>
    <row r="62" spans="2:17" ht="14.5" customHeight="1" x14ac:dyDescent="0.35">
      <c r="B62" s="267" t="s">
        <v>120</v>
      </c>
      <c r="C62" s="6" t="s">
        <v>85</v>
      </c>
      <c r="D62" s="39">
        <v>23.15</v>
      </c>
      <c r="E62" s="297">
        <f>AVERAGE(D62:D63)</f>
        <v>23.114999999999998</v>
      </c>
      <c r="F62" s="43">
        <v>19.96</v>
      </c>
      <c r="G62" s="299">
        <f>AVERAGE(F62:F63)</f>
        <v>19.87</v>
      </c>
      <c r="H62" s="290">
        <f>AVERAGE(E62,G62)</f>
        <v>21.4925</v>
      </c>
      <c r="I62" s="27" t="s">
        <v>57</v>
      </c>
      <c r="J62" s="39" t="s">
        <v>118</v>
      </c>
      <c r="K62" s="290">
        <f>GEOMEAN(J63,J62)</f>
        <v>38.47</v>
      </c>
      <c r="L62" s="303">
        <f>K62-H62</f>
        <v>16.977499999999999</v>
      </c>
      <c r="M62" s="20">
        <f>L2</f>
        <v>12.317812861572001</v>
      </c>
      <c r="N62" s="293">
        <f>L62-M62</f>
        <v>4.6596871384279979</v>
      </c>
      <c r="O62" s="295">
        <f>2^(-N62)</f>
        <v>3.9563472331002367E-2</v>
      </c>
      <c r="P62" s="293">
        <f>L62-M62</f>
        <v>4.6596871384279979</v>
      </c>
      <c r="Q62" s="295">
        <f>2^(-P62)</f>
        <v>3.9563472331002367E-2</v>
      </c>
    </row>
    <row r="63" spans="2:17" x14ac:dyDescent="0.35">
      <c r="B63" s="257"/>
      <c r="C63" s="7" t="s">
        <v>86</v>
      </c>
      <c r="D63" s="40">
        <v>23.08</v>
      </c>
      <c r="E63" s="298"/>
      <c r="F63" s="44">
        <v>19.78</v>
      </c>
      <c r="G63" s="300"/>
      <c r="H63" s="289"/>
      <c r="I63" s="19" t="s">
        <v>11</v>
      </c>
      <c r="J63" s="40">
        <v>38.47</v>
      </c>
      <c r="K63" s="289"/>
      <c r="L63" s="304"/>
      <c r="M63" s="21"/>
      <c r="N63" s="294"/>
      <c r="O63" s="296"/>
      <c r="P63" s="294"/>
      <c r="Q63" s="296"/>
    </row>
    <row r="64" spans="2:17" ht="14.5" customHeight="1" x14ac:dyDescent="0.35">
      <c r="B64" s="267" t="s">
        <v>121</v>
      </c>
      <c r="C64" s="6" t="s">
        <v>87</v>
      </c>
      <c r="D64" s="39">
        <v>23.31</v>
      </c>
      <c r="E64" s="297">
        <f>AVERAGE(D64:D65)</f>
        <v>23.32</v>
      </c>
      <c r="F64" s="43">
        <v>20.399999999999999</v>
      </c>
      <c r="G64" s="299">
        <f>AVERAGE(F64:F65)</f>
        <v>20.405000000000001</v>
      </c>
      <c r="H64" s="290">
        <f>AVERAGE(E64,G64)</f>
        <v>21.862500000000001</v>
      </c>
      <c r="I64" s="17" t="s">
        <v>58</v>
      </c>
      <c r="J64" s="39">
        <v>31.71</v>
      </c>
      <c r="K64" s="290">
        <f>GEOMEAN(J65,J64)</f>
        <v>31.719998423707402</v>
      </c>
      <c r="L64" s="303">
        <f>K64-H64</f>
        <v>9.8574984237074013</v>
      </c>
      <c r="M64" s="20"/>
      <c r="N64" s="293">
        <f>L64-M62</f>
        <v>-2.4603144378646</v>
      </c>
      <c r="O64" s="295">
        <f>2^(-N64)</f>
        <v>5.5033666100700414</v>
      </c>
      <c r="P64" s="293">
        <f>L64-M62</f>
        <v>-2.4603144378646</v>
      </c>
      <c r="Q64" s="295">
        <f>2^(-P64)</f>
        <v>5.5033666100700414</v>
      </c>
    </row>
    <row r="65" spans="2:17" ht="15" thickBot="1" x14ac:dyDescent="0.4">
      <c r="B65" s="268"/>
      <c r="C65" s="33" t="s">
        <v>88</v>
      </c>
      <c r="D65" s="42">
        <v>23.33</v>
      </c>
      <c r="E65" s="338"/>
      <c r="F65" s="46">
        <v>20.41</v>
      </c>
      <c r="G65" s="339"/>
      <c r="H65" s="340"/>
      <c r="I65" s="35" t="s">
        <v>13</v>
      </c>
      <c r="J65" s="42">
        <v>31.73</v>
      </c>
      <c r="K65" s="340"/>
      <c r="L65" s="341"/>
      <c r="M65" s="36"/>
      <c r="N65" s="342"/>
      <c r="O65" s="337"/>
      <c r="P65" s="342"/>
      <c r="Q65" s="337"/>
    </row>
    <row r="66" spans="2:17" x14ac:dyDescent="0.35">
      <c r="B66" s="357" t="s">
        <v>7</v>
      </c>
      <c r="C66" s="1" t="s">
        <v>47</v>
      </c>
      <c r="D66" s="5">
        <v>40</v>
      </c>
      <c r="E66" s="358">
        <f>AVERAGE(D66:D66)</f>
        <v>40</v>
      </c>
      <c r="F66" s="5">
        <v>40</v>
      </c>
      <c r="G66" s="359">
        <f>AVERAGE(F66:F66)</f>
        <v>40</v>
      </c>
      <c r="H66" s="344">
        <f>AVERAGE(E66,G66)</f>
        <v>40</v>
      </c>
      <c r="I66" s="19"/>
      <c r="J66" s="5"/>
      <c r="K66" s="344" t="e">
        <f>GEOMEAN(J66:J67)</f>
        <v>#NUM!</v>
      </c>
      <c r="L66" s="345"/>
      <c r="M66" s="22"/>
      <c r="N66" s="346"/>
      <c r="O66" s="347"/>
      <c r="P66" s="346"/>
      <c r="Q66" s="336"/>
    </row>
    <row r="67" spans="2:17" x14ac:dyDescent="0.35">
      <c r="B67" s="257"/>
      <c r="C67" s="7" t="s">
        <v>59</v>
      </c>
      <c r="D67" s="4">
        <v>40</v>
      </c>
      <c r="E67" s="298"/>
      <c r="F67" s="4">
        <v>40</v>
      </c>
      <c r="G67" s="300"/>
      <c r="H67" s="289"/>
      <c r="I67" s="18"/>
      <c r="J67" s="4"/>
      <c r="K67" s="289"/>
      <c r="L67" s="304"/>
      <c r="M67" s="21"/>
      <c r="N67" s="294"/>
      <c r="O67" s="335"/>
      <c r="P67" s="294"/>
      <c r="Q67" s="296"/>
    </row>
    <row r="68" spans="2:17" x14ac:dyDescent="0.35">
      <c r="B68" s="256" t="s">
        <v>9</v>
      </c>
      <c r="C68" s="1" t="s">
        <v>49</v>
      </c>
      <c r="D68" s="5">
        <v>40</v>
      </c>
      <c r="E68" s="309">
        <f>AVERAGE(D69:D69)</f>
        <v>40</v>
      </c>
      <c r="F68" s="5">
        <v>38.53</v>
      </c>
      <c r="G68" s="310">
        <f>AVERAGE(F69:F69)</f>
        <v>38.78</v>
      </c>
      <c r="H68" s="288">
        <f>AVERAGE(E68,G68)</f>
        <v>39.39</v>
      </c>
      <c r="I68" s="47"/>
      <c r="J68" s="48"/>
      <c r="K68" s="288" t="e">
        <f>GEOMEAN(J68,J69)</f>
        <v>#NUM!</v>
      </c>
      <c r="L68" s="311"/>
      <c r="M68" s="22"/>
      <c r="N68" s="312"/>
      <c r="O68" s="356"/>
      <c r="P68" s="312"/>
      <c r="Q68" s="313"/>
    </row>
    <row r="69" spans="2:17" x14ac:dyDescent="0.35">
      <c r="B69" s="257"/>
      <c r="C69" s="7" t="s">
        <v>62</v>
      </c>
      <c r="D69" s="4">
        <v>40</v>
      </c>
      <c r="E69" s="298"/>
      <c r="F69" s="4">
        <v>38.78</v>
      </c>
      <c r="G69" s="300"/>
      <c r="H69" s="289"/>
      <c r="I69" s="18"/>
      <c r="J69" s="4"/>
      <c r="K69" s="289"/>
      <c r="L69" s="304"/>
      <c r="M69" s="21"/>
      <c r="N69" s="294"/>
      <c r="O69" s="335"/>
      <c r="P69" s="294"/>
      <c r="Q69" s="296"/>
    </row>
    <row r="74" spans="2:17" ht="14.5" customHeight="1" x14ac:dyDescent="0.35"/>
    <row r="76" spans="2:17" ht="14.5" customHeight="1" x14ac:dyDescent="0.35"/>
    <row r="80" spans="2:17" ht="14.5" customHeight="1" x14ac:dyDescent="0.35"/>
    <row r="82" ht="14.5" customHeight="1" x14ac:dyDescent="0.35"/>
    <row r="84" ht="14.5" customHeight="1" x14ac:dyDescent="0.35"/>
    <row r="86" ht="14.5" customHeight="1" x14ac:dyDescent="0.35"/>
    <row r="88" ht="14.5" customHeight="1" x14ac:dyDescent="0.35"/>
    <row r="116" ht="14.5" customHeight="1" x14ac:dyDescent="0.35"/>
    <row r="118" ht="14.5" customHeight="1" x14ac:dyDescent="0.35"/>
    <row r="120" ht="14.5" customHeight="1" x14ac:dyDescent="0.35"/>
    <row r="122" ht="14.5" customHeight="1" x14ac:dyDescent="0.35"/>
    <row r="184" ht="18.5" customHeight="1" x14ac:dyDescent="0.35"/>
    <row r="189" ht="14.5" customHeight="1" x14ac:dyDescent="0.35"/>
    <row r="191" ht="14.5" customHeight="1" x14ac:dyDescent="0.35"/>
    <row r="195" ht="14.5" customHeight="1" x14ac:dyDescent="0.35"/>
    <row r="197" ht="14.5" customHeight="1" x14ac:dyDescent="0.35"/>
    <row r="201" ht="14.5" customHeight="1" x14ac:dyDescent="0.35"/>
    <row r="203" ht="14.5" customHeight="1" x14ac:dyDescent="0.35"/>
    <row r="205" ht="14.5" customHeight="1" x14ac:dyDescent="0.35"/>
    <row r="207" ht="14.5" customHeight="1" x14ac:dyDescent="0.35"/>
    <row r="209" ht="14.5" customHeight="1" x14ac:dyDescent="0.35"/>
  </sheetData>
  <mergeCells count="249">
    <mergeCell ref="Q66:Q67"/>
    <mergeCell ref="Q68:Q69"/>
    <mergeCell ref="B68:B69"/>
    <mergeCell ref="E68:E69"/>
    <mergeCell ref="G68:G69"/>
    <mergeCell ref="H68:H69"/>
    <mergeCell ref="K68:K69"/>
    <mergeCell ref="L68:L69"/>
    <mergeCell ref="N68:N69"/>
    <mergeCell ref="O68:O69"/>
    <mergeCell ref="P68:P69"/>
    <mergeCell ref="B66:B67"/>
    <mergeCell ref="E66:E67"/>
    <mergeCell ref="G66:G67"/>
    <mergeCell ref="H66:H67"/>
    <mergeCell ref="K66:K67"/>
    <mergeCell ref="L66:L67"/>
    <mergeCell ref="N66:N67"/>
    <mergeCell ref="O66:O67"/>
    <mergeCell ref="P66:P67"/>
    <mergeCell ref="Q64:Q65"/>
    <mergeCell ref="B64:B65"/>
    <mergeCell ref="E64:E65"/>
    <mergeCell ref="G64:G65"/>
    <mergeCell ref="H64:H65"/>
    <mergeCell ref="K64:K65"/>
    <mergeCell ref="L64:L65"/>
    <mergeCell ref="N64:N65"/>
    <mergeCell ref="O64:O65"/>
    <mergeCell ref="P64:P65"/>
    <mergeCell ref="N59:O60"/>
    <mergeCell ref="P59:Q60"/>
    <mergeCell ref="B60:H60"/>
    <mergeCell ref="I60:M60"/>
    <mergeCell ref="B62:B63"/>
    <mergeCell ref="E62:E63"/>
    <mergeCell ref="G62:G63"/>
    <mergeCell ref="H62:H63"/>
    <mergeCell ref="K62:K63"/>
    <mergeCell ref="L62:L63"/>
    <mergeCell ref="N62:N63"/>
    <mergeCell ref="O62:O63"/>
    <mergeCell ref="P62:P63"/>
    <mergeCell ref="Q62:Q63"/>
    <mergeCell ref="B22:B23"/>
    <mergeCell ref="E22:E23"/>
    <mergeCell ref="G22:G23"/>
    <mergeCell ref="H22:H23"/>
    <mergeCell ref="K22:K23"/>
    <mergeCell ref="L22:L23"/>
    <mergeCell ref="N22:N23"/>
    <mergeCell ref="O22:O23"/>
    <mergeCell ref="B20:B21"/>
    <mergeCell ref="E20:E21"/>
    <mergeCell ref="G20:G21"/>
    <mergeCell ref="H20:H21"/>
    <mergeCell ref="K20:K21"/>
    <mergeCell ref="L20:L21"/>
    <mergeCell ref="B18:B19"/>
    <mergeCell ref="E18:E19"/>
    <mergeCell ref="G18:G19"/>
    <mergeCell ref="H18:H19"/>
    <mergeCell ref="K18:K19"/>
    <mergeCell ref="L18:L19"/>
    <mergeCell ref="N18:N19"/>
    <mergeCell ref="O18:O19"/>
    <mergeCell ref="N20:N21"/>
    <mergeCell ref="O20:O21"/>
    <mergeCell ref="N14:N15"/>
    <mergeCell ref="O14:O15"/>
    <mergeCell ref="B16:B17"/>
    <mergeCell ref="E16:E17"/>
    <mergeCell ref="G16:G17"/>
    <mergeCell ref="H16:H17"/>
    <mergeCell ref="K16:K17"/>
    <mergeCell ref="L16:L17"/>
    <mergeCell ref="N16:N17"/>
    <mergeCell ref="O16:O17"/>
    <mergeCell ref="B14:B15"/>
    <mergeCell ref="E14:E15"/>
    <mergeCell ref="G14:G15"/>
    <mergeCell ref="H14:H15"/>
    <mergeCell ref="K14:K15"/>
    <mergeCell ref="L14:L15"/>
    <mergeCell ref="B10:B11"/>
    <mergeCell ref="E10:E11"/>
    <mergeCell ref="G10:G11"/>
    <mergeCell ref="H10:H11"/>
    <mergeCell ref="K10:K11"/>
    <mergeCell ref="L10:L11"/>
    <mergeCell ref="N10:N11"/>
    <mergeCell ref="O10:O11"/>
    <mergeCell ref="B12:B13"/>
    <mergeCell ref="E12:E13"/>
    <mergeCell ref="G12:G13"/>
    <mergeCell ref="H12:H13"/>
    <mergeCell ref="K12:K13"/>
    <mergeCell ref="L12:L13"/>
    <mergeCell ref="N12:N13"/>
    <mergeCell ref="O12:O13"/>
    <mergeCell ref="B2:B3"/>
    <mergeCell ref="B6:H6"/>
    <mergeCell ref="I6:O6"/>
    <mergeCell ref="B8:B9"/>
    <mergeCell ref="E8:E9"/>
    <mergeCell ref="G8:G9"/>
    <mergeCell ref="H8:H9"/>
    <mergeCell ref="K8:K9"/>
    <mergeCell ref="L8:L9"/>
    <mergeCell ref="N8:N9"/>
    <mergeCell ref="O8:O9"/>
    <mergeCell ref="B26:H26"/>
    <mergeCell ref="B28:B29"/>
    <mergeCell ref="E28:E29"/>
    <mergeCell ref="G28:G29"/>
    <mergeCell ref="H28:H29"/>
    <mergeCell ref="K28:K29"/>
    <mergeCell ref="L28:L29"/>
    <mergeCell ref="N28:N29"/>
    <mergeCell ref="O28:O29"/>
    <mergeCell ref="N25:O26"/>
    <mergeCell ref="I26:M26"/>
    <mergeCell ref="L30:L31"/>
    <mergeCell ref="N30:N31"/>
    <mergeCell ref="O30:O31"/>
    <mergeCell ref="B32:B33"/>
    <mergeCell ref="E32:E33"/>
    <mergeCell ref="G32:G33"/>
    <mergeCell ref="H32:H33"/>
    <mergeCell ref="K32:K33"/>
    <mergeCell ref="L32:L33"/>
    <mergeCell ref="N32:N33"/>
    <mergeCell ref="O32:O33"/>
    <mergeCell ref="B30:B31"/>
    <mergeCell ref="E30:E31"/>
    <mergeCell ref="G30:G31"/>
    <mergeCell ref="H30:H31"/>
    <mergeCell ref="K30:K31"/>
    <mergeCell ref="L34:L35"/>
    <mergeCell ref="N34:N35"/>
    <mergeCell ref="O34:O35"/>
    <mergeCell ref="B36:B37"/>
    <mergeCell ref="E36:E37"/>
    <mergeCell ref="G36:G37"/>
    <mergeCell ref="H36:H37"/>
    <mergeCell ref="K36:K37"/>
    <mergeCell ref="L36:L37"/>
    <mergeCell ref="N36:N37"/>
    <mergeCell ref="O36:O37"/>
    <mergeCell ref="B34:B35"/>
    <mergeCell ref="E34:E35"/>
    <mergeCell ref="G34:G35"/>
    <mergeCell ref="H34:H35"/>
    <mergeCell ref="K34:K35"/>
    <mergeCell ref="P34:P35"/>
    <mergeCell ref="Q34:Q35"/>
    <mergeCell ref="P36:P37"/>
    <mergeCell ref="Q36:Q37"/>
    <mergeCell ref="P32:P33"/>
    <mergeCell ref="Q32:Q33"/>
    <mergeCell ref="P25:Q26"/>
    <mergeCell ref="P28:P29"/>
    <mergeCell ref="Q28:Q29"/>
    <mergeCell ref="P30:P31"/>
    <mergeCell ref="Q30:Q31"/>
    <mergeCell ref="N39:O40"/>
    <mergeCell ref="P39:Q40"/>
    <mergeCell ref="B40:H40"/>
    <mergeCell ref="I40:M40"/>
    <mergeCell ref="B42:B43"/>
    <mergeCell ref="E42:E43"/>
    <mergeCell ref="G42:G43"/>
    <mergeCell ref="H42:H43"/>
    <mergeCell ref="K42:K43"/>
    <mergeCell ref="L42:L43"/>
    <mergeCell ref="N42:N43"/>
    <mergeCell ref="O42:O43"/>
    <mergeCell ref="P42:P43"/>
    <mergeCell ref="Q42:Q43"/>
    <mergeCell ref="Q44:Q45"/>
    <mergeCell ref="B46:B47"/>
    <mergeCell ref="E46:E47"/>
    <mergeCell ref="G46:G47"/>
    <mergeCell ref="H46:H47"/>
    <mergeCell ref="K46:K47"/>
    <mergeCell ref="L46:L47"/>
    <mergeCell ref="N46:N47"/>
    <mergeCell ref="O46:O47"/>
    <mergeCell ref="P46:P47"/>
    <mergeCell ref="Q46:Q47"/>
    <mergeCell ref="B44:B45"/>
    <mergeCell ref="E44:E45"/>
    <mergeCell ref="G44:G45"/>
    <mergeCell ref="H44:H45"/>
    <mergeCell ref="K44:K45"/>
    <mergeCell ref="L44:L45"/>
    <mergeCell ref="N44:N45"/>
    <mergeCell ref="O44:O45"/>
    <mergeCell ref="P44:P45"/>
    <mergeCell ref="Q48:Q49"/>
    <mergeCell ref="B50:B51"/>
    <mergeCell ref="E50:E51"/>
    <mergeCell ref="G50:G51"/>
    <mergeCell ref="H50:H51"/>
    <mergeCell ref="K50:K51"/>
    <mergeCell ref="L50:L51"/>
    <mergeCell ref="N50:N51"/>
    <mergeCell ref="O50:O51"/>
    <mergeCell ref="P50:P51"/>
    <mergeCell ref="Q50:Q51"/>
    <mergeCell ref="B48:B49"/>
    <mergeCell ref="E48:E49"/>
    <mergeCell ref="G48:G49"/>
    <mergeCell ref="H48:H49"/>
    <mergeCell ref="K48:K49"/>
    <mergeCell ref="L48:L49"/>
    <mergeCell ref="N48:N49"/>
    <mergeCell ref="O48:O49"/>
    <mergeCell ref="P48:P49"/>
    <mergeCell ref="Q54:Q55"/>
    <mergeCell ref="Q52:Q53"/>
    <mergeCell ref="B52:B53"/>
    <mergeCell ref="E52:E53"/>
    <mergeCell ref="G52:G53"/>
    <mergeCell ref="H52:H53"/>
    <mergeCell ref="K52:K53"/>
    <mergeCell ref="L52:L53"/>
    <mergeCell ref="N52:N53"/>
    <mergeCell ref="O52:O53"/>
    <mergeCell ref="P52:P53"/>
    <mergeCell ref="B54:B55"/>
    <mergeCell ref="E54:E55"/>
    <mergeCell ref="G54:G55"/>
    <mergeCell ref="H54:H55"/>
    <mergeCell ref="K54:K55"/>
    <mergeCell ref="L54:L55"/>
    <mergeCell ref="N54:N55"/>
    <mergeCell ref="O54:O55"/>
    <mergeCell ref="P54:P55"/>
    <mergeCell ref="Q56:Q57"/>
    <mergeCell ref="B56:B57"/>
    <mergeCell ref="E56:E57"/>
    <mergeCell ref="G56:G57"/>
    <mergeCell ref="H56:H57"/>
    <mergeCell ref="K56:K57"/>
    <mergeCell ref="L56:L57"/>
    <mergeCell ref="N56:N57"/>
    <mergeCell ref="O56:O57"/>
    <mergeCell ref="P56:P57"/>
  </mergeCells>
  <pageMargins left="0.25" right="0.8" top="0.75" bottom="0.75" header="0.3" footer="0.3"/>
  <pageSetup paperSize="9" scale="1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D87F3-4433-4D13-AFEC-17036BCDE6E3}">
  <sheetPr>
    <pageSetUpPr fitToPage="1"/>
  </sheetPr>
  <dimension ref="B2:Q218"/>
  <sheetViews>
    <sheetView zoomScale="82" zoomScaleNormal="100" workbookViewId="0">
      <selection activeCell="H8" sqref="H8:H9"/>
    </sheetView>
  </sheetViews>
  <sheetFormatPr defaultRowHeight="14.5" x14ac:dyDescent="0.35"/>
  <cols>
    <col min="1" max="1" width="8.7265625" style="24"/>
    <col min="2" max="2" width="14.08984375" style="24" customWidth="1"/>
    <col min="3" max="4" width="8.7265625" style="24"/>
    <col min="5" max="5" width="10.26953125" style="24" customWidth="1"/>
    <col min="6" max="6" width="8.7265625" style="24"/>
    <col min="7" max="7" width="9.7265625" style="24" customWidth="1"/>
    <col min="8" max="8" width="14.36328125" style="24" customWidth="1"/>
    <col min="9" max="10" width="8.7265625" style="24"/>
    <col min="11" max="11" width="10.26953125" style="24" customWidth="1"/>
    <col min="12" max="12" width="13.6328125" style="24" customWidth="1"/>
    <col min="13" max="13" width="8.7265625" style="24"/>
    <col min="14" max="14" width="10.81640625" style="24" customWidth="1"/>
    <col min="15" max="15" width="12.36328125" style="24" customWidth="1"/>
    <col min="16" max="16" width="10.6328125" style="24" customWidth="1"/>
    <col min="17" max="17" width="13.08984375" style="24" customWidth="1"/>
    <col min="18" max="18" width="11.08984375" style="24" customWidth="1"/>
    <col min="19" max="19" width="12.36328125" style="24" customWidth="1"/>
    <col min="20" max="20" width="10.81640625" style="24" customWidth="1"/>
    <col min="21" max="21" width="8.7265625" style="24"/>
    <col min="22" max="22" width="10.36328125" style="24" customWidth="1"/>
    <col min="23" max="23" width="14.54296875" style="24" customWidth="1"/>
    <col min="24" max="16384" width="8.7265625" style="24"/>
  </cols>
  <sheetData>
    <row r="2" spans="2:16" ht="14.5" customHeight="1" x14ac:dyDescent="0.75">
      <c r="B2" s="332" t="s">
        <v>10</v>
      </c>
      <c r="C2" s="29"/>
      <c r="D2" s="28"/>
      <c r="E2" s="29"/>
      <c r="F2" s="29"/>
      <c r="G2" s="30"/>
      <c r="H2" s="30"/>
      <c r="I2" s="30"/>
      <c r="J2" s="30"/>
      <c r="K2" s="30"/>
      <c r="L2" s="101">
        <f>AVERAGE(L16,L30,L50,L63)</f>
        <v>11.097183853744589</v>
      </c>
      <c r="M2" s="30"/>
      <c r="N2" s="23"/>
      <c r="O2" s="23"/>
    </row>
    <row r="3" spans="2:16" ht="14.5" customHeight="1" x14ac:dyDescent="0.75">
      <c r="B3" s="332"/>
      <c r="C3" s="29"/>
      <c r="D3" s="28"/>
      <c r="E3" s="29"/>
      <c r="F3" s="29"/>
      <c r="G3" s="30"/>
      <c r="H3" s="30"/>
      <c r="I3" s="30"/>
      <c r="J3" s="30"/>
      <c r="K3" s="30"/>
      <c r="L3" s="30"/>
      <c r="M3" s="30"/>
      <c r="N3" s="23"/>
      <c r="O3" s="23"/>
    </row>
    <row r="5" spans="2:16" ht="18.5" x14ac:dyDescent="0.45">
      <c r="B5" s="26" t="s">
        <v>80</v>
      </c>
      <c r="C5" s="1"/>
      <c r="D5" s="1"/>
      <c r="E5" s="1"/>
      <c r="F5" s="1"/>
      <c r="G5" s="1"/>
      <c r="H5" s="2"/>
      <c r="I5" s="1"/>
      <c r="J5" s="1"/>
      <c r="K5" s="2"/>
      <c r="L5" s="1"/>
      <c r="M5" s="1"/>
      <c r="N5" s="2"/>
      <c r="O5" s="2"/>
    </row>
    <row r="6" spans="2:16" x14ac:dyDescent="0.35">
      <c r="B6" s="232" t="s">
        <v>26</v>
      </c>
      <c r="C6" s="232"/>
      <c r="D6" s="232"/>
      <c r="E6" s="232"/>
      <c r="F6" s="232"/>
      <c r="G6" s="232"/>
      <c r="H6" s="305"/>
      <c r="I6" s="306" t="s">
        <v>10</v>
      </c>
      <c r="J6" s="307"/>
      <c r="K6" s="307"/>
      <c r="L6" s="307"/>
      <c r="M6" s="307"/>
      <c r="N6" s="307"/>
      <c r="O6" s="308"/>
    </row>
    <row r="7" spans="2:16" ht="45" customHeight="1" x14ac:dyDescent="0.35">
      <c r="B7" s="8" t="s">
        <v>0</v>
      </c>
      <c r="C7" s="9" t="s">
        <v>1</v>
      </c>
      <c r="D7" s="8" t="s">
        <v>24</v>
      </c>
      <c r="E7" s="16" t="s">
        <v>27</v>
      </c>
      <c r="F7" s="9" t="s">
        <v>25</v>
      </c>
      <c r="G7" s="13" t="s">
        <v>28</v>
      </c>
      <c r="H7" s="14" t="s">
        <v>2</v>
      </c>
      <c r="I7" s="9" t="s">
        <v>1</v>
      </c>
      <c r="J7" s="15" t="s">
        <v>3</v>
      </c>
      <c r="K7" s="14" t="s">
        <v>4</v>
      </c>
      <c r="L7" s="10" t="s">
        <v>29</v>
      </c>
      <c r="M7" s="13" t="s">
        <v>5</v>
      </c>
      <c r="N7" s="12" t="s">
        <v>75</v>
      </c>
      <c r="O7" s="11" t="s">
        <v>6</v>
      </c>
    </row>
    <row r="8" spans="2:16" x14ac:dyDescent="0.35">
      <c r="B8" s="267" t="s">
        <v>73</v>
      </c>
      <c r="C8" s="6" t="s">
        <v>64</v>
      </c>
      <c r="D8" s="3">
        <v>22.29</v>
      </c>
      <c r="E8" s="297">
        <f>AVERAGE(D8:D9)</f>
        <v>22.25</v>
      </c>
      <c r="F8" s="17">
        <v>19.53</v>
      </c>
      <c r="G8" s="299">
        <f>AVERAGE(F8:F9)</f>
        <v>19.505000000000003</v>
      </c>
      <c r="H8" s="290">
        <f>AVERAGE(E8,G8)</f>
        <v>20.877500000000001</v>
      </c>
      <c r="I8" s="27" t="s">
        <v>43</v>
      </c>
      <c r="J8" s="3">
        <v>30.75</v>
      </c>
      <c r="K8" s="290">
        <f>GEOMEAN(J9,J8)</f>
        <v>30.609679841514186</v>
      </c>
      <c r="L8" s="303">
        <f>K8-H8</f>
        <v>9.7321798415141849</v>
      </c>
      <c r="M8" s="20">
        <f>L2</f>
        <v>11.097183853744589</v>
      </c>
      <c r="N8" s="293">
        <f>L8-M8</f>
        <v>-1.3650040122304041</v>
      </c>
      <c r="O8" s="295">
        <f>2^(-N8)</f>
        <v>2.5757704223977309</v>
      </c>
    </row>
    <row r="9" spans="2:16" ht="14.5" customHeight="1" x14ac:dyDescent="0.35">
      <c r="B9" s="257"/>
      <c r="C9" s="7" t="s">
        <v>42</v>
      </c>
      <c r="D9" s="4">
        <v>22.21</v>
      </c>
      <c r="E9" s="298"/>
      <c r="F9" s="18">
        <v>19.48</v>
      </c>
      <c r="G9" s="300"/>
      <c r="H9" s="289"/>
      <c r="I9" s="19" t="s">
        <v>57</v>
      </c>
      <c r="J9" s="4">
        <v>30.47</v>
      </c>
      <c r="K9" s="289"/>
      <c r="L9" s="304"/>
      <c r="M9" s="21"/>
      <c r="N9" s="294"/>
      <c r="O9" s="296"/>
    </row>
    <row r="10" spans="2:16" x14ac:dyDescent="0.35">
      <c r="B10" s="267" t="s">
        <v>74</v>
      </c>
      <c r="C10" s="1" t="s">
        <v>65</v>
      </c>
      <c r="D10" s="5">
        <v>22.19</v>
      </c>
      <c r="E10" s="297">
        <f>AVERAGE(D10:D11)</f>
        <v>22.125</v>
      </c>
      <c r="F10" s="19">
        <v>19.39</v>
      </c>
      <c r="G10" s="299">
        <f>AVERAGE(F10:F11)</f>
        <v>19.399999999999999</v>
      </c>
      <c r="H10" s="290">
        <f>AVERAGE(E10,G10)</f>
        <v>20.762499999999999</v>
      </c>
      <c r="I10" s="17" t="s">
        <v>45</v>
      </c>
      <c r="J10" s="5">
        <v>31.18</v>
      </c>
      <c r="K10" s="290">
        <f>GEOMEAN(J11,J10)</f>
        <v>31.144980333915768</v>
      </c>
      <c r="L10" s="303">
        <f>K10-H10</f>
        <v>10.382480333915769</v>
      </c>
      <c r="M10" s="22"/>
      <c r="N10" s="293">
        <f>L10-M8</f>
        <v>-0.71470351982882008</v>
      </c>
      <c r="O10" s="295">
        <f>2^(-N10)</f>
        <v>1.6411459202651064</v>
      </c>
    </row>
    <row r="11" spans="2:16" ht="14.5" customHeight="1" x14ac:dyDescent="0.35">
      <c r="B11" s="257"/>
      <c r="C11" s="1" t="s">
        <v>44</v>
      </c>
      <c r="D11" s="5">
        <v>22.06</v>
      </c>
      <c r="E11" s="298"/>
      <c r="F11" s="19">
        <v>19.41</v>
      </c>
      <c r="G11" s="300"/>
      <c r="H11" s="289"/>
      <c r="I11" s="18" t="s">
        <v>58</v>
      </c>
      <c r="J11" s="5">
        <v>31.11</v>
      </c>
      <c r="K11" s="289"/>
      <c r="L11" s="304"/>
      <c r="M11" s="21"/>
      <c r="N11" s="294"/>
      <c r="O11" s="296"/>
    </row>
    <row r="12" spans="2:16" x14ac:dyDescent="0.35">
      <c r="B12" s="267" t="s">
        <v>76</v>
      </c>
      <c r="C12" s="6" t="s">
        <v>67</v>
      </c>
      <c r="D12" s="3">
        <v>22.1</v>
      </c>
      <c r="E12" s="297">
        <f>AVERAGE(D12:D13)</f>
        <v>22.094999999999999</v>
      </c>
      <c r="F12" s="17">
        <v>19.38</v>
      </c>
      <c r="G12" s="299">
        <f>AVERAGE(F12:F13)</f>
        <v>19.344999999999999</v>
      </c>
      <c r="H12" s="290">
        <f>AVERAGE(E12,G12)</f>
        <v>20.72</v>
      </c>
      <c r="I12" s="17" t="s">
        <v>49</v>
      </c>
      <c r="J12" s="3">
        <v>30.23</v>
      </c>
      <c r="K12" s="290">
        <f>GEOMEAN(J13,J12)</f>
        <v>30.049460893666627</v>
      </c>
      <c r="L12" s="303">
        <f>K12-H12</f>
        <v>9.3294608936666279</v>
      </c>
      <c r="M12" s="20"/>
      <c r="N12" s="293">
        <f>L12-M8</f>
        <v>-1.7677229600779611</v>
      </c>
      <c r="O12" s="295">
        <f>2^(-N12)</f>
        <v>3.4051608770693114</v>
      </c>
    </row>
    <row r="13" spans="2:16" ht="14.5" customHeight="1" thickBot="1" x14ac:dyDescent="0.4">
      <c r="B13" s="268"/>
      <c r="C13" s="33" t="s">
        <v>48</v>
      </c>
      <c r="D13" s="34">
        <v>22.09</v>
      </c>
      <c r="E13" s="338"/>
      <c r="F13" s="35">
        <v>19.309999999999999</v>
      </c>
      <c r="G13" s="339"/>
      <c r="H13" s="340"/>
      <c r="I13" s="35" t="s">
        <v>62</v>
      </c>
      <c r="J13" s="34">
        <v>29.87</v>
      </c>
      <c r="K13" s="340"/>
      <c r="L13" s="341"/>
      <c r="M13" s="36"/>
      <c r="N13" s="342"/>
      <c r="O13" s="337"/>
    </row>
    <row r="14" spans="2:16" x14ac:dyDescent="0.35">
      <c r="B14" s="256" t="s">
        <v>77</v>
      </c>
      <c r="C14" s="1" t="s">
        <v>68</v>
      </c>
      <c r="D14" s="5">
        <v>22.5</v>
      </c>
      <c r="E14" s="309">
        <f>AVERAGE(D14:D15)</f>
        <v>22.4</v>
      </c>
      <c r="F14" s="19">
        <v>19.61</v>
      </c>
      <c r="G14" s="310">
        <f>AVERAGE(F14:F15)</f>
        <v>19.490000000000002</v>
      </c>
      <c r="H14" s="288">
        <f>AVERAGE(E14,G14)</f>
        <v>20.945</v>
      </c>
      <c r="I14" s="19" t="s">
        <v>51</v>
      </c>
      <c r="J14" s="5">
        <v>32.18</v>
      </c>
      <c r="K14" s="288">
        <f>GEOMEAN(J15,J14)</f>
        <v>32.059775420298877</v>
      </c>
      <c r="L14" s="311">
        <f>K14-H14</f>
        <v>11.114775420298876</v>
      </c>
      <c r="M14" s="22">
        <f>L2</f>
        <v>11.097183853744589</v>
      </c>
      <c r="N14" s="312">
        <f>L14-M14</f>
        <v>1.7591566554287397E-2</v>
      </c>
      <c r="O14" s="313">
        <f>2^(-N14)</f>
        <v>0.98788049526582855</v>
      </c>
    </row>
    <row r="15" spans="2:16" ht="14.5" customHeight="1" x14ac:dyDescent="0.35">
      <c r="B15" s="257"/>
      <c r="C15" s="1" t="s">
        <v>50</v>
      </c>
      <c r="D15" s="5">
        <v>22.3</v>
      </c>
      <c r="E15" s="298"/>
      <c r="F15" s="19">
        <v>19.37</v>
      </c>
      <c r="G15" s="300"/>
      <c r="H15" s="289"/>
      <c r="I15" s="19" t="s">
        <v>60</v>
      </c>
      <c r="J15" s="5">
        <v>31.94</v>
      </c>
      <c r="K15" s="289"/>
      <c r="L15" s="304"/>
      <c r="M15" s="22"/>
      <c r="N15" s="294"/>
      <c r="O15" s="296"/>
    </row>
    <row r="16" spans="2:16" x14ac:dyDescent="0.35">
      <c r="B16" s="267" t="s">
        <v>78</v>
      </c>
      <c r="C16" s="6" t="s">
        <v>69</v>
      </c>
      <c r="D16" s="3">
        <v>22.31</v>
      </c>
      <c r="E16" s="297">
        <f>AVERAGE(D16:D17)</f>
        <v>22.259999999999998</v>
      </c>
      <c r="F16" s="17">
        <v>19.46</v>
      </c>
      <c r="G16" s="299">
        <f>AVERAGE(F16:F17)</f>
        <v>19.39</v>
      </c>
      <c r="H16" s="290">
        <f>AVERAGE(E16,G16)</f>
        <v>20.824999999999999</v>
      </c>
      <c r="I16" s="17" t="s">
        <v>53</v>
      </c>
      <c r="J16" s="3">
        <v>31.43</v>
      </c>
      <c r="K16" s="290">
        <f>GEOMEAN(J17,J16)</f>
        <v>31.743437116985302</v>
      </c>
      <c r="L16" s="303">
        <f>K16-H16</f>
        <v>10.918437116985302</v>
      </c>
      <c r="M16" s="20"/>
      <c r="N16" s="293">
        <f>L16-M14</f>
        <v>-0.17874673675928676</v>
      </c>
      <c r="O16" s="295">
        <f>2^(-N16)</f>
        <v>1.1319001810618545</v>
      </c>
      <c r="P16" s="31"/>
    </row>
    <row r="17" spans="2:17" ht="14.5" customHeight="1" x14ac:dyDescent="0.35">
      <c r="B17" s="257"/>
      <c r="C17" s="7" t="s">
        <v>52</v>
      </c>
      <c r="D17" s="4">
        <v>22.21</v>
      </c>
      <c r="E17" s="298"/>
      <c r="F17" s="18">
        <v>19.32</v>
      </c>
      <c r="G17" s="300"/>
      <c r="H17" s="289"/>
      <c r="I17" s="18" t="s">
        <v>61</v>
      </c>
      <c r="J17" s="4">
        <v>32.06</v>
      </c>
      <c r="K17" s="289"/>
      <c r="L17" s="304"/>
      <c r="M17" s="21"/>
      <c r="N17" s="294"/>
      <c r="O17" s="296"/>
      <c r="P17" s="31"/>
    </row>
    <row r="18" spans="2:17" x14ac:dyDescent="0.35">
      <c r="B18" s="267" t="s">
        <v>79</v>
      </c>
      <c r="C18" s="1" t="s">
        <v>71</v>
      </c>
      <c r="D18" s="5">
        <v>23.67</v>
      </c>
      <c r="E18" s="297">
        <f>AVERAGE(D18:D19)</f>
        <v>23.6</v>
      </c>
      <c r="F18" s="19">
        <v>21.01</v>
      </c>
      <c r="G18" s="299">
        <f>AVERAGE(F18:F19)</f>
        <v>20.905000000000001</v>
      </c>
      <c r="H18" s="290">
        <f>AVERAGE(E18,G18)</f>
        <v>22.252500000000001</v>
      </c>
      <c r="I18" s="17" t="s">
        <v>56</v>
      </c>
      <c r="J18" s="5">
        <v>29.19</v>
      </c>
      <c r="K18" s="290">
        <f>GEOMEAN(J19,J18)</f>
        <v>29.149972555733225</v>
      </c>
      <c r="L18" s="303">
        <f>K18-H18</f>
        <v>6.8974725557332235</v>
      </c>
      <c r="M18" s="22"/>
      <c r="N18" s="293">
        <f>L18-M14</f>
        <v>-4.1997112980113656</v>
      </c>
      <c r="O18" s="295">
        <f>2^(-N18)</f>
        <v>18.375496136905838</v>
      </c>
    </row>
    <row r="19" spans="2:17" ht="14.5" customHeight="1" x14ac:dyDescent="0.35">
      <c r="B19" s="257"/>
      <c r="C19" s="7" t="s">
        <v>55</v>
      </c>
      <c r="D19" s="4">
        <v>23.53</v>
      </c>
      <c r="E19" s="298"/>
      <c r="F19" s="32">
        <v>20.8</v>
      </c>
      <c r="G19" s="300"/>
      <c r="H19" s="289"/>
      <c r="I19" s="18" t="s">
        <v>63</v>
      </c>
      <c r="J19" s="4">
        <v>29.11</v>
      </c>
      <c r="K19" s="289"/>
      <c r="L19" s="304"/>
      <c r="M19" s="21"/>
      <c r="N19" s="294"/>
      <c r="O19" s="296"/>
    </row>
    <row r="20" spans="2:17" x14ac:dyDescent="0.35">
      <c r="B20" s="267" t="s">
        <v>7</v>
      </c>
      <c r="C20" s="1" t="s">
        <v>30</v>
      </c>
      <c r="D20" s="5">
        <v>40</v>
      </c>
      <c r="E20" s="297">
        <f>AVERAGE(D20:D21)</f>
        <v>40</v>
      </c>
      <c r="F20" s="19">
        <v>40</v>
      </c>
      <c r="G20" s="299">
        <f>AVERAGE(F20:F21)</f>
        <v>40</v>
      </c>
      <c r="H20" s="290">
        <f>AVERAGE(E20,G20)</f>
        <v>40</v>
      </c>
      <c r="I20" s="19" t="s">
        <v>34</v>
      </c>
      <c r="J20" s="5">
        <v>40</v>
      </c>
      <c r="K20" s="290">
        <f>GEOMEAN(J21,J20)</f>
        <v>40</v>
      </c>
      <c r="L20" s="303"/>
      <c r="M20" s="22"/>
      <c r="N20" s="293"/>
      <c r="O20" s="295"/>
    </row>
    <row r="21" spans="2:17" ht="14.5" customHeight="1" x14ac:dyDescent="0.35">
      <c r="B21" s="257"/>
      <c r="C21" s="1" t="s">
        <v>31</v>
      </c>
      <c r="D21" s="5">
        <v>40</v>
      </c>
      <c r="E21" s="298"/>
      <c r="F21" s="19">
        <v>40</v>
      </c>
      <c r="G21" s="300"/>
      <c r="H21" s="289"/>
      <c r="I21" s="19" t="s">
        <v>35</v>
      </c>
      <c r="J21" s="5">
        <v>40</v>
      </c>
      <c r="K21" s="289"/>
      <c r="L21" s="304"/>
      <c r="M21" s="22"/>
      <c r="N21" s="294"/>
      <c r="O21" s="296"/>
    </row>
    <row r="22" spans="2:17" x14ac:dyDescent="0.35">
      <c r="B22" s="267" t="s">
        <v>9</v>
      </c>
      <c r="C22" s="6" t="s">
        <v>32</v>
      </c>
      <c r="D22" s="3">
        <v>40</v>
      </c>
      <c r="E22" s="297">
        <f>AVERAGE(D22:D23)</f>
        <v>40</v>
      </c>
      <c r="F22" s="17">
        <v>37.479999999999997</v>
      </c>
      <c r="G22" s="299">
        <f>AVERAGE(F22:F23)</f>
        <v>38.185000000000002</v>
      </c>
      <c r="H22" s="290">
        <f>AVERAGE(E22,G22)</f>
        <v>39.092500000000001</v>
      </c>
      <c r="I22" s="17" t="s">
        <v>36</v>
      </c>
      <c r="J22" s="3">
        <v>39.979999999999997</v>
      </c>
      <c r="K22" s="290">
        <f>GEOMEAN(J23,J22)</f>
        <v>38.383108263922558</v>
      </c>
      <c r="L22" s="303"/>
      <c r="M22" s="20"/>
      <c r="N22" s="293"/>
      <c r="O22" s="295"/>
      <c r="P22" s="31"/>
    </row>
    <row r="23" spans="2:17" ht="14.5" customHeight="1" x14ac:dyDescent="0.35">
      <c r="B23" s="257"/>
      <c r="C23" s="7" t="s">
        <v>33</v>
      </c>
      <c r="D23" s="4">
        <v>40</v>
      </c>
      <c r="E23" s="298"/>
      <c r="F23" s="18">
        <v>38.89</v>
      </c>
      <c r="G23" s="300"/>
      <c r="H23" s="289"/>
      <c r="I23" s="18" t="s">
        <v>37</v>
      </c>
      <c r="J23" s="4">
        <v>36.85</v>
      </c>
      <c r="K23" s="289"/>
      <c r="L23" s="304"/>
      <c r="M23" s="21"/>
      <c r="N23" s="294"/>
      <c r="O23" s="296"/>
      <c r="P23" s="31"/>
    </row>
    <row r="24" spans="2:17" x14ac:dyDescent="0.35">
      <c r="B24" s="25"/>
    </row>
    <row r="25" spans="2:17" ht="18.5" x14ac:dyDescent="0.45">
      <c r="B25" s="26" t="s">
        <v>81</v>
      </c>
      <c r="C25" s="1"/>
      <c r="D25" s="1"/>
      <c r="E25" s="1"/>
      <c r="F25" s="1"/>
      <c r="G25" s="1"/>
      <c r="H25" s="2"/>
      <c r="I25" s="1"/>
      <c r="J25" s="1"/>
      <c r="K25" s="2"/>
      <c r="L25" s="1"/>
      <c r="M25" s="1"/>
      <c r="N25" s="348" t="s">
        <v>97</v>
      </c>
      <c r="O25" s="349"/>
      <c r="P25" s="352" t="s">
        <v>98</v>
      </c>
      <c r="Q25" s="353"/>
    </row>
    <row r="26" spans="2:17" x14ac:dyDescent="0.35">
      <c r="B26" s="232" t="s">
        <v>26</v>
      </c>
      <c r="C26" s="232"/>
      <c r="D26" s="232"/>
      <c r="E26" s="232"/>
      <c r="F26" s="232"/>
      <c r="G26" s="232"/>
      <c r="H26" s="305"/>
      <c r="I26" s="306" t="s">
        <v>10</v>
      </c>
      <c r="J26" s="307"/>
      <c r="K26" s="307"/>
      <c r="L26" s="307"/>
      <c r="M26" s="307"/>
      <c r="N26" s="350"/>
      <c r="O26" s="351"/>
      <c r="P26" s="354"/>
      <c r="Q26" s="355"/>
    </row>
    <row r="27" spans="2:17" ht="39" x14ac:dyDescent="0.35">
      <c r="B27" s="8" t="s">
        <v>0</v>
      </c>
      <c r="C27" s="9" t="s">
        <v>1</v>
      </c>
      <c r="D27" s="8" t="s">
        <v>24</v>
      </c>
      <c r="E27" s="16" t="s">
        <v>27</v>
      </c>
      <c r="F27" s="9" t="s">
        <v>25</v>
      </c>
      <c r="G27" s="13" t="s">
        <v>28</v>
      </c>
      <c r="H27" s="14" t="s">
        <v>2</v>
      </c>
      <c r="I27" s="9" t="s">
        <v>1</v>
      </c>
      <c r="J27" s="15" t="s">
        <v>3</v>
      </c>
      <c r="K27" s="14" t="s">
        <v>4</v>
      </c>
      <c r="L27" s="37" t="s">
        <v>29</v>
      </c>
      <c r="M27" s="13" t="s">
        <v>5</v>
      </c>
      <c r="N27" s="38" t="s">
        <v>75</v>
      </c>
      <c r="O27" s="11" t="s">
        <v>6</v>
      </c>
      <c r="P27" s="38" t="s">
        <v>75</v>
      </c>
      <c r="Q27" s="11" t="s">
        <v>6</v>
      </c>
    </row>
    <row r="28" spans="2:17" x14ac:dyDescent="0.35">
      <c r="B28" s="267" t="s">
        <v>82</v>
      </c>
      <c r="C28" s="6" t="s">
        <v>85</v>
      </c>
      <c r="D28" s="39">
        <v>23.2575719330308</v>
      </c>
      <c r="E28" s="297">
        <f>AVERAGE(D28:D29)</f>
        <v>23.196249992596648</v>
      </c>
      <c r="F28" s="43">
        <v>20.136731227049498</v>
      </c>
      <c r="G28" s="299">
        <f>AVERAGE(F28:F29)</f>
        <v>20.09016973058695</v>
      </c>
      <c r="H28" s="290">
        <f>AVERAGE(E28,G28)</f>
        <v>21.643209861591799</v>
      </c>
      <c r="I28" s="27" t="s">
        <v>65</v>
      </c>
      <c r="J28" s="39">
        <v>31.750195557046698</v>
      </c>
      <c r="K28" s="290">
        <f>GEOMEAN(J29,J28)</f>
        <v>32.637577443447576</v>
      </c>
      <c r="L28" s="303">
        <f>K28-H28</f>
        <v>10.994367581855776</v>
      </c>
      <c r="M28" s="20">
        <f>L2</f>
        <v>11.097183853744589</v>
      </c>
      <c r="N28" s="293">
        <f>L28-M28</f>
        <v>-0.10281627188881259</v>
      </c>
      <c r="O28" s="295">
        <f>2^(-N28)</f>
        <v>1.0738677051911842</v>
      </c>
      <c r="P28" s="293">
        <f>L28-M28</f>
        <v>-0.10281627188881259</v>
      </c>
      <c r="Q28" s="295">
        <f>2^(-P28)</f>
        <v>1.0738677051911842</v>
      </c>
    </row>
    <row r="29" spans="2:17" ht="14.5" customHeight="1" x14ac:dyDescent="0.35">
      <c r="B29" s="257"/>
      <c r="C29" s="7" t="s">
        <v>86</v>
      </c>
      <c r="D29" s="40">
        <v>23.1349280521625</v>
      </c>
      <c r="E29" s="298"/>
      <c r="F29" s="44">
        <v>20.043608234124399</v>
      </c>
      <c r="G29" s="300"/>
      <c r="H29" s="289"/>
      <c r="I29" s="19" t="s">
        <v>44</v>
      </c>
      <c r="J29" s="40">
        <v>33.549760645194603</v>
      </c>
      <c r="K29" s="289"/>
      <c r="L29" s="304"/>
      <c r="M29" s="21"/>
      <c r="N29" s="294"/>
      <c r="O29" s="296"/>
      <c r="P29" s="294"/>
      <c r="Q29" s="296"/>
    </row>
    <row r="30" spans="2:17" x14ac:dyDescent="0.35">
      <c r="B30" s="267" t="s">
        <v>83</v>
      </c>
      <c r="C30" s="1" t="s">
        <v>87</v>
      </c>
      <c r="D30" s="41">
        <v>23.3960595707719</v>
      </c>
      <c r="E30" s="297">
        <f>AVERAGE(D30:D31)</f>
        <v>23.332811873582301</v>
      </c>
      <c r="F30" s="45">
        <v>20.445744443650799</v>
      </c>
      <c r="G30" s="299">
        <f>AVERAGE(F30:F31)</f>
        <v>20.3501538556866</v>
      </c>
      <c r="H30" s="290">
        <f>AVERAGE(E30,G30)</f>
        <v>21.84148286463445</v>
      </c>
      <c r="I30" s="17" t="s">
        <v>66</v>
      </c>
      <c r="J30" s="41">
        <v>32.464707987110998</v>
      </c>
      <c r="K30" s="290">
        <f>GEOMEAN(J31,J30)</f>
        <v>32.202742057935431</v>
      </c>
      <c r="L30" s="303">
        <f>K30-H30</f>
        <v>10.361259193300981</v>
      </c>
      <c r="M30" s="22"/>
      <c r="N30" s="293">
        <f>L30-M28</f>
        <v>-0.73592466044360805</v>
      </c>
      <c r="O30" s="295">
        <f>2^(-N30)</f>
        <v>1.6654645665969887</v>
      </c>
      <c r="P30" s="293">
        <f>L30-M28</f>
        <v>-0.73592466044360805</v>
      </c>
      <c r="Q30" s="295">
        <f>2^(-P30)</f>
        <v>1.6654645665969887</v>
      </c>
    </row>
    <row r="31" spans="2:17" ht="14.5" customHeight="1" x14ac:dyDescent="0.35">
      <c r="B31" s="257"/>
      <c r="C31" s="1" t="s">
        <v>88</v>
      </c>
      <c r="D31" s="41">
        <v>23.269564176392699</v>
      </c>
      <c r="E31" s="298"/>
      <c r="F31" s="45">
        <v>20.2545632677224</v>
      </c>
      <c r="G31" s="300"/>
      <c r="H31" s="289"/>
      <c r="I31" s="18" t="s">
        <v>46</v>
      </c>
      <c r="J31" s="41">
        <v>31.942889998013701</v>
      </c>
      <c r="K31" s="289"/>
      <c r="L31" s="304"/>
      <c r="M31" s="21"/>
      <c r="N31" s="294"/>
      <c r="O31" s="296"/>
      <c r="P31" s="294"/>
      <c r="Q31" s="296"/>
    </row>
    <row r="32" spans="2:17" x14ac:dyDescent="0.35">
      <c r="B32" s="267" t="s">
        <v>84</v>
      </c>
      <c r="C32" s="6" t="s">
        <v>89</v>
      </c>
      <c r="D32" s="39">
        <v>23.566624151931901</v>
      </c>
      <c r="E32" s="297">
        <f>AVERAGE(D32:D33)</f>
        <v>23.5722344544855</v>
      </c>
      <c r="F32" s="43">
        <v>20.7911495061437</v>
      </c>
      <c r="G32" s="299">
        <f>AVERAGE(F32:F33)</f>
        <v>20.743373165032551</v>
      </c>
      <c r="H32" s="290">
        <f>AVERAGE(E32,G32)</f>
        <v>22.157803809759024</v>
      </c>
      <c r="I32" s="17" t="s">
        <v>67</v>
      </c>
      <c r="J32" s="39">
        <v>28.379026636706602</v>
      </c>
      <c r="K32" s="290">
        <f>GEOMEAN(J33,J32)</f>
        <v>28.338907145470106</v>
      </c>
      <c r="L32" s="303">
        <f>K32-H32</f>
        <v>6.1811033357110823</v>
      </c>
      <c r="M32" s="20"/>
      <c r="N32" s="293">
        <f>L32-M28</f>
        <v>-4.9160805180335068</v>
      </c>
      <c r="O32" s="295">
        <f>2^(-N32)</f>
        <v>30.191709006510546</v>
      </c>
      <c r="P32" s="293">
        <f>L32-M28</f>
        <v>-4.9160805180335068</v>
      </c>
      <c r="Q32" s="295">
        <f>2^(-P32)</f>
        <v>30.191709006510546</v>
      </c>
    </row>
    <row r="33" spans="2:17" ht="14.5" customHeight="1" thickBot="1" x14ac:dyDescent="0.4">
      <c r="B33" s="268"/>
      <c r="C33" s="33" t="s">
        <v>90</v>
      </c>
      <c r="D33" s="42">
        <v>23.577844757039099</v>
      </c>
      <c r="E33" s="338"/>
      <c r="F33" s="46">
        <v>20.695596823921399</v>
      </c>
      <c r="G33" s="339"/>
      <c r="H33" s="340"/>
      <c r="I33" s="35" t="s">
        <v>48</v>
      </c>
      <c r="J33" s="42">
        <v>28.298844371245</v>
      </c>
      <c r="K33" s="340"/>
      <c r="L33" s="341"/>
      <c r="M33" s="36"/>
      <c r="N33" s="342"/>
      <c r="O33" s="337"/>
      <c r="P33" s="342"/>
      <c r="Q33" s="337"/>
    </row>
    <row r="34" spans="2:17" x14ac:dyDescent="0.35">
      <c r="B34" s="256" t="s">
        <v>7</v>
      </c>
      <c r="C34" s="1" t="s">
        <v>19</v>
      </c>
      <c r="D34" s="5">
        <v>40</v>
      </c>
      <c r="E34" s="309">
        <f>AVERAGE(D34:D35)</f>
        <v>40</v>
      </c>
      <c r="F34" s="45">
        <v>36.815160300891797</v>
      </c>
      <c r="G34" s="310">
        <f>AVERAGE(F34:F35)</f>
        <v>37.490477385309248</v>
      </c>
      <c r="H34" s="288">
        <f>AVERAGE(E34,G34)</f>
        <v>38.745238692654624</v>
      </c>
      <c r="I34" s="19" t="s">
        <v>47</v>
      </c>
      <c r="J34" s="5">
        <v>40</v>
      </c>
      <c r="K34" s="288">
        <f>GEOMEAN(J35,J34)</f>
        <v>40</v>
      </c>
      <c r="L34" s="311"/>
      <c r="M34" s="22"/>
      <c r="N34" s="312"/>
      <c r="O34" s="313"/>
      <c r="P34" s="312"/>
      <c r="Q34" s="313"/>
    </row>
    <row r="35" spans="2:17" ht="14.5" customHeight="1" x14ac:dyDescent="0.35">
      <c r="B35" s="257"/>
      <c r="C35" s="1" t="s">
        <v>20</v>
      </c>
      <c r="D35" s="5">
        <v>40</v>
      </c>
      <c r="E35" s="298"/>
      <c r="F35" s="45">
        <v>38.165794469726698</v>
      </c>
      <c r="G35" s="300"/>
      <c r="H35" s="289"/>
      <c r="I35" s="19" t="s">
        <v>59</v>
      </c>
      <c r="J35" s="5">
        <v>40</v>
      </c>
      <c r="K35" s="289"/>
      <c r="L35" s="304"/>
      <c r="M35" s="22"/>
      <c r="N35" s="294"/>
      <c r="O35" s="296"/>
      <c r="P35" s="294"/>
      <c r="Q35" s="296"/>
    </row>
    <row r="36" spans="2:17" x14ac:dyDescent="0.35">
      <c r="B36" s="267" t="s">
        <v>9</v>
      </c>
      <c r="C36" s="6" t="s">
        <v>17</v>
      </c>
      <c r="D36" s="3">
        <v>40</v>
      </c>
      <c r="E36" s="297">
        <f>AVERAGE(D36:D37)</f>
        <v>40</v>
      </c>
      <c r="F36" s="17">
        <v>40</v>
      </c>
      <c r="G36" s="299">
        <f>AVERAGE(F36:F37)</f>
        <v>40</v>
      </c>
      <c r="H36" s="290">
        <f>AVERAGE(E36,G36)</f>
        <v>40</v>
      </c>
      <c r="I36" s="17" t="s">
        <v>49</v>
      </c>
      <c r="J36" s="3">
        <v>40</v>
      </c>
      <c r="K36" s="290">
        <f>GEOMEAN(J37,J36)</f>
        <v>40</v>
      </c>
      <c r="L36" s="303"/>
      <c r="M36" s="20"/>
      <c r="N36" s="293"/>
      <c r="O36" s="295"/>
      <c r="P36" s="293"/>
      <c r="Q36" s="295"/>
    </row>
    <row r="37" spans="2:17" ht="14.5" customHeight="1" x14ac:dyDescent="0.35">
      <c r="B37" s="257"/>
      <c r="C37" s="7" t="s">
        <v>18</v>
      </c>
      <c r="D37" s="4">
        <v>40</v>
      </c>
      <c r="E37" s="298"/>
      <c r="F37" s="18">
        <v>40</v>
      </c>
      <c r="G37" s="300"/>
      <c r="H37" s="289"/>
      <c r="I37" s="18" t="s">
        <v>62</v>
      </c>
      <c r="J37" s="4">
        <v>40</v>
      </c>
      <c r="K37" s="289"/>
      <c r="L37" s="304"/>
      <c r="M37" s="21"/>
      <c r="N37" s="294"/>
      <c r="O37" s="296"/>
      <c r="P37" s="294"/>
      <c r="Q37" s="296"/>
    </row>
    <row r="39" spans="2:17" ht="18.5" x14ac:dyDescent="0.45">
      <c r="B39" s="26" t="s">
        <v>107</v>
      </c>
      <c r="C39" s="1"/>
      <c r="D39" s="1"/>
      <c r="E39" s="1"/>
      <c r="F39" s="1"/>
      <c r="G39" s="1"/>
      <c r="H39" s="2"/>
      <c r="I39" s="1"/>
      <c r="J39" s="1"/>
      <c r="K39" s="2"/>
      <c r="L39" s="1"/>
      <c r="M39" s="1"/>
      <c r="N39" s="348" t="s">
        <v>97</v>
      </c>
      <c r="O39" s="349"/>
      <c r="P39" s="352" t="s">
        <v>98</v>
      </c>
      <c r="Q39" s="353"/>
    </row>
    <row r="40" spans="2:17" x14ac:dyDescent="0.35">
      <c r="B40" s="232" t="s">
        <v>26</v>
      </c>
      <c r="C40" s="232"/>
      <c r="D40" s="232"/>
      <c r="E40" s="232"/>
      <c r="F40" s="232"/>
      <c r="G40" s="232"/>
      <c r="H40" s="305"/>
      <c r="I40" s="306" t="s">
        <v>10</v>
      </c>
      <c r="J40" s="307"/>
      <c r="K40" s="307"/>
      <c r="L40" s="307"/>
      <c r="M40" s="307"/>
      <c r="N40" s="350"/>
      <c r="O40" s="351"/>
      <c r="P40" s="354"/>
      <c r="Q40" s="355"/>
    </row>
    <row r="41" spans="2:17" ht="39" x14ac:dyDescent="0.35">
      <c r="B41" s="8" t="s">
        <v>0</v>
      </c>
      <c r="C41" s="9" t="s">
        <v>1</v>
      </c>
      <c r="D41" s="8" t="s">
        <v>24</v>
      </c>
      <c r="E41" s="16" t="s">
        <v>27</v>
      </c>
      <c r="F41" s="9" t="s">
        <v>25</v>
      </c>
      <c r="G41" s="13" t="s">
        <v>28</v>
      </c>
      <c r="H41" s="14" t="s">
        <v>2</v>
      </c>
      <c r="I41" s="9" t="s">
        <v>1</v>
      </c>
      <c r="J41" s="15" t="s">
        <v>3</v>
      </c>
      <c r="K41" s="14" t="s">
        <v>4</v>
      </c>
      <c r="L41" s="37" t="s">
        <v>29</v>
      </c>
      <c r="M41" s="13" t="s">
        <v>5</v>
      </c>
      <c r="N41" s="38" t="s">
        <v>75</v>
      </c>
      <c r="O41" s="11" t="s">
        <v>6</v>
      </c>
      <c r="P41" s="38" t="s">
        <v>75</v>
      </c>
      <c r="Q41" s="11" t="s">
        <v>6</v>
      </c>
    </row>
    <row r="42" spans="2:17" x14ac:dyDescent="0.35">
      <c r="B42" s="267" t="s">
        <v>108</v>
      </c>
      <c r="C42" s="6" t="s">
        <v>85</v>
      </c>
      <c r="D42" s="39">
        <v>23.13</v>
      </c>
      <c r="E42" s="297">
        <f>AVERAGE(D42:D43)</f>
        <v>23.074999999999999</v>
      </c>
      <c r="F42" s="43">
        <v>19.78</v>
      </c>
      <c r="G42" s="299">
        <f>AVERAGE(F42:F43)</f>
        <v>19.740000000000002</v>
      </c>
      <c r="H42" s="290">
        <f>AVERAGE(E42,G42)</f>
        <v>21.407499999999999</v>
      </c>
      <c r="I42" s="27" t="s">
        <v>68</v>
      </c>
      <c r="J42" s="39">
        <v>32.549999999999997</v>
      </c>
      <c r="K42" s="290">
        <f>GEOMEAN(J43,J42)</f>
        <v>32.774227679687584</v>
      </c>
      <c r="L42" s="303">
        <f>K42-H42</f>
        <v>11.366727679687585</v>
      </c>
      <c r="M42" s="20">
        <f>L2</f>
        <v>11.097183853744589</v>
      </c>
      <c r="N42" s="293">
        <f>L42-M42</f>
        <v>0.26954382594299631</v>
      </c>
      <c r="O42" s="295">
        <f>2^(-N42)</f>
        <v>0.82958181460167568</v>
      </c>
      <c r="P42" s="293">
        <f>L42-M42</f>
        <v>0.26954382594299631</v>
      </c>
      <c r="Q42" s="295">
        <f>2^(-P42)</f>
        <v>0.82958181460167568</v>
      </c>
    </row>
    <row r="43" spans="2:17" x14ac:dyDescent="0.35">
      <c r="B43" s="257"/>
      <c r="C43" s="7" t="s">
        <v>86</v>
      </c>
      <c r="D43" s="40">
        <v>23.02</v>
      </c>
      <c r="E43" s="298"/>
      <c r="F43" s="44">
        <v>19.7</v>
      </c>
      <c r="G43" s="300"/>
      <c r="H43" s="289"/>
      <c r="I43" s="19" t="s">
        <v>50</v>
      </c>
      <c r="J43" s="40">
        <v>33</v>
      </c>
      <c r="K43" s="289"/>
      <c r="L43" s="304"/>
      <c r="M43" s="21"/>
      <c r="N43" s="294"/>
      <c r="O43" s="296"/>
      <c r="P43" s="294"/>
      <c r="Q43" s="296"/>
    </row>
    <row r="44" spans="2:17" x14ac:dyDescent="0.35">
      <c r="B44" s="267" t="s">
        <v>109</v>
      </c>
      <c r="C44" s="1" t="s">
        <v>87</v>
      </c>
      <c r="D44" s="41">
        <v>22.6</v>
      </c>
      <c r="E44" s="297">
        <f>AVERAGE(D44:D45)</f>
        <v>22.62</v>
      </c>
      <c r="F44" s="45">
        <v>19.809999999999999</v>
      </c>
      <c r="G44" s="299">
        <f>AVERAGE(F44:F45)</f>
        <v>19.71</v>
      </c>
      <c r="H44" s="290">
        <f>AVERAGE(E44,G44)</f>
        <v>21.164999999999999</v>
      </c>
      <c r="I44" s="17" t="s">
        <v>69</v>
      </c>
      <c r="J44" s="41">
        <v>32.64</v>
      </c>
      <c r="K44" s="290">
        <f>GEOMEAN(J45,J44)</f>
        <v>32.383996047430593</v>
      </c>
      <c r="L44" s="303">
        <f>K44-H44</f>
        <v>11.218996047430593</v>
      </c>
      <c r="M44" s="22"/>
      <c r="N44" s="293">
        <f>L44-M42</f>
        <v>0.12181219368600438</v>
      </c>
      <c r="O44" s="295">
        <f>2^(-N44)</f>
        <v>0.9190325129710637</v>
      </c>
      <c r="P44" s="293">
        <f>L44-M42</f>
        <v>0.12181219368600438</v>
      </c>
      <c r="Q44" s="295">
        <f>2^(-P44)</f>
        <v>0.9190325129710637</v>
      </c>
    </row>
    <row r="45" spans="2:17" x14ac:dyDescent="0.35">
      <c r="B45" s="257"/>
      <c r="C45" s="1" t="s">
        <v>88</v>
      </c>
      <c r="D45" s="41">
        <v>22.64</v>
      </c>
      <c r="E45" s="298"/>
      <c r="F45" s="45">
        <v>19.61</v>
      </c>
      <c r="G45" s="300"/>
      <c r="H45" s="289"/>
      <c r="I45" s="18" t="s">
        <v>52</v>
      </c>
      <c r="J45" s="41">
        <v>32.130000000000003</v>
      </c>
      <c r="K45" s="289"/>
      <c r="L45" s="304"/>
      <c r="M45" s="21"/>
      <c r="N45" s="294"/>
      <c r="O45" s="296"/>
      <c r="P45" s="294"/>
      <c r="Q45" s="296"/>
    </row>
    <row r="46" spans="2:17" x14ac:dyDescent="0.35">
      <c r="B46" s="267" t="s">
        <v>110</v>
      </c>
      <c r="C46" s="6" t="s">
        <v>89</v>
      </c>
      <c r="D46" s="39">
        <v>23.03</v>
      </c>
      <c r="E46" s="297">
        <f>AVERAGE(D46:D47)</f>
        <v>22.835000000000001</v>
      </c>
      <c r="F46" s="43">
        <v>20.12</v>
      </c>
      <c r="G46" s="299">
        <f>AVERAGE(F46:F47)</f>
        <v>19.920000000000002</v>
      </c>
      <c r="H46" s="290">
        <f>AVERAGE(E46,G46)</f>
        <v>21.377500000000001</v>
      </c>
      <c r="I46" s="17" t="s">
        <v>70</v>
      </c>
      <c r="J46" s="39">
        <v>30.94</v>
      </c>
      <c r="K46" s="290">
        <f>GEOMEAN(J47,J46)</f>
        <v>30.94</v>
      </c>
      <c r="L46" s="303">
        <f>K46-H46</f>
        <v>9.5625</v>
      </c>
      <c r="M46" s="20"/>
      <c r="N46" s="293">
        <f>L46-M42</f>
        <v>-1.534683853744589</v>
      </c>
      <c r="O46" s="295">
        <f>2^(-N46)</f>
        <v>2.8972493482392618</v>
      </c>
      <c r="P46" s="293">
        <f>L46-M42</f>
        <v>-1.534683853744589</v>
      </c>
      <c r="Q46" s="295">
        <f>2^(-P46)</f>
        <v>2.8972493482392618</v>
      </c>
    </row>
    <row r="47" spans="2:17" ht="15" thickBot="1" x14ac:dyDescent="0.4">
      <c r="B47" s="268"/>
      <c r="C47" s="33" t="s">
        <v>90</v>
      </c>
      <c r="D47" s="42">
        <v>22.64</v>
      </c>
      <c r="E47" s="338"/>
      <c r="F47" s="46">
        <v>19.72</v>
      </c>
      <c r="G47" s="339"/>
      <c r="H47" s="340"/>
      <c r="I47" s="35" t="s">
        <v>54</v>
      </c>
      <c r="J47" s="42">
        <v>30.94</v>
      </c>
      <c r="K47" s="340"/>
      <c r="L47" s="341"/>
      <c r="M47" s="36"/>
      <c r="N47" s="342"/>
      <c r="O47" s="337"/>
      <c r="P47" s="342"/>
      <c r="Q47" s="337"/>
    </row>
    <row r="48" spans="2:17" x14ac:dyDescent="0.35">
      <c r="B48" s="267" t="s">
        <v>111</v>
      </c>
      <c r="C48" s="6" t="s">
        <v>91</v>
      </c>
      <c r="D48" s="39">
        <v>23.67</v>
      </c>
      <c r="E48" s="297">
        <f>AVERAGE(D48:D49)</f>
        <v>23.685000000000002</v>
      </c>
      <c r="F48" s="43">
        <v>20.2</v>
      </c>
      <c r="G48" s="299">
        <f>AVERAGE(F48:F49)</f>
        <v>20.195</v>
      </c>
      <c r="H48" s="290">
        <f>AVERAGE(E48,G48)</f>
        <v>21.94</v>
      </c>
      <c r="I48" s="27" t="s">
        <v>71</v>
      </c>
      <c r="J48" s="39">
        <v>34.14</v>
      </c>
      <c r="K48" s="290">
        <f>GEOMEAN(J49,J48)</f>
        <v>33.934380795883101</v>
      </c>
      <c r="L48" s="303">
        <f>K48-H48</f>
        <v>11.994380795883099</v>
      </c>
      <c r="M48" s="20">
        <f>L2</f>
        <v>11.097183853744589</v>
      </c>
      <c r="N48" s="293">
        <f>L48-M48</f>
        <v>0.89719694213851042</v>
      </c>
      <c r="O48" s="295">
        <f>2^(-N48)</f>
        <v>0.53692893469825065</v>
      </c>
      <c r="P48" s="346">
        <f>L48-M48</f>
        <v>0.89719694213851042</v>
      </c>
      <c r="Q48" s="295">
        <f>2^(-P48)</f>
        <v>0.53692893469825065</v>
      </c>
    </row>
    <row r="49" spans="2:17" x14ac:dyDescent="0.35">
      <c r="B49" s="257"/>
      <c r="C49" s="7" t="s">
        <v>92</v>
      </c>
      <c r="D49" s="40">
        <v>23.7</v>
      </c>
      <c r="E49" s="298"/>
      <c r="F49" s="44">
        <v>20.190000000000001</v>
      </c>
      <c r="G49" s="300"/>
      <c r="H49" s="289"/>
      <c r="I49" s="19" t="s">
        <v>55</v>
      </c>
      <c r="J49" s="40">
        <v>33.729999999999997</v>
      </c>
      <c r="K49" s="289"/>
      <c r="L49" s="304"/>
      <c r="M49" s="21"/>
      <c r="N49" s="294"/>
      <c r="O49" s="296"/>
      <c r="P49" s="294"/>
      <c r="Q49" s="296"/>
    </row>
    <row r="50" spans="2:17" x14ac:dyDescent="0.35">
      <c r="B50" s="267" t="s">
        <v>112</v>
      </c>
      <c r="C50" s="1" t="s">
        <v>93</v>
      </c>
      <c r="D50" s="41">
        <v>23.79</v>
      </c>
      <c r="E50" s="297">
        <f>AVERAGE(D50:D51)</f>
        <v>23.740000000000002</v>
      </c>
      <c r="F50" s="45">
        <v>20.309999999999999</v>
      </c>
      <c r="G50" s="299">
        <f>AVERAGE(F50:F51)</f>
        <v>20.36</v>
      </c>
      <c r="H50" s="290">
        <f>AVERAGE(E50,G50)</f>
        <v>22.05</v>
      </c>
      <c r="I50" s="17" t="s">
        <v>43</v>
      </c>
      <c r="J50" s="41">
        <v>33.35</v>
      </c>
      <c r="K50" s="290">
        <f>GEOMEAN(J51,J50)</f>
        <v>33.444865076719921</v>
      </c>
      <c r="L50" s="303">
        <f>K50-H50</f>
        <v>11.39486507671992</v>
      </c>
      <c r="M50" s="22"/>
      <c r="N50" s="293">
        <f>L50-M48</f>
        <v>0.29768122297533139</v>
      </c>
      <c r="O50" s="295">
        <f>2^(-N50)</f>
        <v>0.81355894176565458</v>
      </c>
      <c r="P50" s="293">
        <f>L50-M48</f>
        <v>0.29768122297533139</v>
      </c>
      <c r="Q50" s="295">
        <f>2^(-P50)</f>
        <v>0.81355894176565458</v>
      </c>
    </row>
    <row r="51" spans="2:17" x14ac:dyDescent="0.35">
      <c r="B51" s="257"/>
      <c r="C51" s="1" t="s">
        <v>94</v>
      </c>
      <c r="D51" s="41">
        <v>23.69</v>
      </c>
      <c r="E51" s="298"/>
      <c r="F51" s="45">
        <v>20.41</v>
      </c>
      <c r="G51" s="300"/>
      <c r="H51" s="289"/>
      <c r="I51" s="18" t="s">
        <v>57</v>
      </c>
      <c r="J51" s="41">
        <v>33.54</v>
      </c>
      <c r="K51" s="289"/>
      <c r="L51" s="304"/>
      <c r="M51" s="21"/>
      <c r="N51" s="294"/>
      <c r="O51" s="296"/>
      <c r="P51" s="294"/>
      <c r="Q51" s="296"/>
    </row>
    <row r="52" spans="2:17" x14ac:dyDescent="0.35">
      <c r="B52" s="267" t="s">
        <v>113</v>
      </c>
      <c r="C52" s="6" t="s">
        <v>95</v>
      </c>
      <c r="D52" s="39">
        <v>23.75</v>
      </c>
      <c r="E52" s="297">
        <f>AVERAGE(D52:D53)</f>
        <v>23.675000000000001</v>
      </c>
      <c r="F52" s="43">
        <v>20.7</v>
      </c>
      <c r="G52" s="299">
        <f>AVERAGE(F52:F53)</f>
        <v>20.689999999999998</v>
      </c>
      <c r="H52" s="290">
        <f>AVERAGE(E52,G52)</f>
        <v>22.182499999999997</v>
      </c>
      <c r="I52" s="17" t="s">
        <v>45</v>
      </c>
      <c r="J52" s="39">
        <v>29.06</v>
      </c>
      <c r="K52" s="290">
        <f>GEOMEAN(J53,J52)</f>
        <v>29.079993122420095</v>
      </c>
      <c r="L52" s="303">
        <f>K52-H52</f>
        <v>6.8974931224200979</v>
      </c>
      <c r="M52" s="20"/>
      <c r="N52" s="293">
        <f>L52-M48</f>
        <v>-4.1996907313244911</v>
      </c>
      <c r="O52" s="295">
        <f>2^(-N52)</f>
        <v>18.375234182458968</v>
      </c>
      <c r="P52" s="293">
        <f>L52-M48</f>
        <v>-4.1996907313244911</v>
      </c>
      <c r="Q52" s="295">
        <f>2^(-P52)</f>
        <v>18.375234182458968</v>
      </c>
    </row>
    <row r="53" spans="2:17" ht="15" thickBot="1" x14ac:dyDescent="0.4">
      <c r="B53" s="268"/>
      <c r="C53" s="33" t="s">
        <v>96</v>
      </c>
      <c r="D53" s="42">
        <v>23.6</v>
      </c>
      <c r="E53" s="338"/>
      <c r="F53" s="46">
        <v>20.68</v>
      </c>
      <c r="G53" s="339"/>
      <c r="H53" s="340"/>
      <c r="I53" s="35" t="s">
        <v>58</v>
      </c>
      <c r="J53" s="42">
        <v>29.1</v>
      </c>
      <c r="K53" s="340"/>
      <c r="L53" s="341"/>
      <c r="M53" s="36"/>
      <c r="N53" s="342"/>
      <c r="O53" s="337"/>
      <c r="P53" s="342"/>
      <c r="Q53" s="337"/>
    </row>
    <row r="54" spans="2:17" ht="14.5" customHeight="1" x14ac:dyDescent="0.35">
      <c r="B54" s="256" t="s">
        <v>7</v>
      </c>
      <c r="C54" s="1" t="s">
        <v>38</v>
      </c>
      <c r="D54" s="5">
        <v>40</v>
      </c>
      <c r="E54" s="309">
        <f>AVERAGE(D54:D55)</f>
        <v>40</v>
      </c>
      <c r="F54" s="45">
        <v>36.33</v>
      </c>
      <c r="G54" s="310">
        <f>AVERAGE(F54:F55)</f>
        <v>36.224999999999994</v>
      </c>
      <c r="H54" s="288">
        <f>AVERAGE(E54,G54)</f>
        <v>38.112499999999997</v>
      </c>
      <c r="I54" s="19" t="s">
        <v>114</v>
      </c>
      <c r="J54" s="5">
        <v>40</v>
      </c>
      <c r="K54" s="288">
        <f>GEOMEAN(J55,J54)</f>
        <v>40</v>
      </c>
      <c r="L54" s="311"/>
      <c r="M54" s="22"/>
      <c r="N54" s="312"/>
      <c r="O54" s="313"/>
      <c r="P54" s="312"/>
      <c r="Q54" s="313"/>
    </row>
    <row r="55" spans="2:17" x14ac:dyDescent="0.35">
      <c r="B55" s="257"/>
      <c r="C55" s="1" t="s">
        <v>40</v>
      </c>
      <c r="D55" s="5">
        <v>40</v>
      </c>
      <c r="E55" s="298"/>
      <c r="F55" s="45">
        <v>36.119999999999997</v>
      </c>
      <c r="G55" s="300"/>
      <c r="H55" s="289"/>
      <c r="I55" s="19" t="s">
        <v>115</v>
      </c>
      <c r="J55" s="5">
        <v>40</v>
      </c>
      <c r="K55" s="289"/>
      <c r="L55" s="304"/>
      <c r="M55" s="22"/>
      <c r="N55" s="294"/>
      <c r="O55" s="296"/>
      <c r="P55" s="294"/>
      <c r="Q55" s="296"/>
    </row>
    <row r="56" spans="2:17" ht="14.5" customHeight="1" x14ac:dyDescent="0.35">
      <c r="B56" s="267" t="s">
        <v>9</v>
      </c>
      <c r="C56" s="6" t="s">
        <v>39</v>
      </c>
      <c r="D56" s="3">
        <v>37.15</v>
      </c>
      <c r="E56" s="297">
        <f>AVERAGE(D56:D57)</f>
        <v>36.989999999999995</v>
      </c>
      <c r="F56" s="17">
        <v>35.909999999999997</v>
      </c>
      <c r="G56" s="299">
        <f>AVERAGE(F56:F57)</f>
        <v>36.25</v>
      </c>
      <c r="H56" s="290">
        <f>AVERAGE(E56,G56)</f>
        <v>36.619999999999997</v>
      </c>
      <c r="I56" s="17" t="s">
        <v>116</v>
      </c>
      <c r="J56" s="3">
        <v>40</v>
      </c>
      <c r="K56" s="290">
        <f>GEOMEAN(J57,J56)</f>
        <v>40</v>
      </c>
      <c r="L56" s="303"/>
      <c r="M56" s="20"/>
      <c r="N56" s="293"/>
      <c r="O56" s="295"/>
      <c r="P56" s="293"/>
      <c r="Q56" s="295"/>
    </row>
    <row r="57" spans="2:17" x14ac:dyDescent="0.35">
      <c r="B57" s="257"/>
      <c r="C57" s="7" t="s">
        <v>41</v>
      </c>
      <c r="D57" s="4">
        <v>36.83</v>
      </c>
      <c r="E57" s="298"/>
      <c r="F57" s="18">
        <v>36.590000000000003</v>
      </c>
      <c r="G57" s="300"/>
      <c r="H57" s="289"/>
      <c r="I57" s="18" t="s">
        <v>117</v>
      </c>
      <c r="J57" s="4">
        <v>40</v>
      </c>
      <c r="K57" s="289"/>
      <c r="L57" s="304"/>
      <c r="M57" s="21"/>
      <c r="N57" s="294"/>
      <c r="O57" s="296"/>
      <c r="P57" s="294"/>
      <c r="Q57" s="296"/>
    </row>
    <row r="58" spans="2:17" ht="14.5" customHeight="1" x14ac:dyDescent="0.35"/>
    <row r="60" spans="2:17" ht="14.5" customHeight="1" x14ac:dyDescent="0.45">
      <c r="B60" s="26" t="s">
        <v>119</v>
      </c>
      <c r="C60" s="1"/>
      <c r="D60" s="1"/>
      <c r="E60" s="1"/>
      <c r="F60" s="1"/>
      <c r="G60" s="1"/>
      <c r="H60" s="2"/>
      <c r="I60" s="1"/>
      <c r="J60" s="1"/>
      <c r="K60" s="2"/>
      <c r="L60" s="1"/>
      <c r="M60" s="1"/>
      <c r="N60" s="348" t="s">
        <v>97</v>
      </c>
      <c r="O60" s="349"/>
      <c r="P60" s="352" t="s">
        <v>98</v>
      </c>
      <c r="Q60" s="353"/>
    </row>
    <row r="61" spans="2:17" x14ac:dyDescent="0.35">
      <c r="B61" s="232" t="s">
        <v>26</v>
      </c>
      <c r="C61" s="232"/>
      <c r="D61" s="232"/>
      <c r="E61" s="232"/>
      <c r="F61" s="232"/>
      <c r="G61" s="232"/>
      <c r="H61" s="305"/>
      <c r="I61" s="306" t="s">
        <v>10</v>
      </c>
      <c r="J61" s="307"/>
      <c r="K61" s="307"/>
      <c r="L61" s="307"/>
      <c r="M61" s="307"/>
      <c r="N61" s="350"/>
      <c r="O61" s="351"/>
      <c r="P61" s="354"/>
      <c r="Q61" s="355"/>
    </row>
    <row r="62" spans="2:17" ht="44.5" customHeight="1" x14ac:dyDescent="0.35">
      <c r="B62" s="8" t="s">
        <v>0</v>
      </c>
      <c r="C62" s="9" t="s">
        <v>1</v>
      </c>
      <c r="D62" s="8" t="s">
        <v>24</v>
      </c>
      <c r="E62" s="16" t="s">
        <v>27</v>
      </c>
      <c r="F62" s="9" t="s">
        <v>25</v>
      </c>
      <c r="G62" s="13" t="s">
        <v>28</v>
      </c>
      <c r="H62" s="14" t="s">
        <v>2</v>
      </c>
      <c r="I62" s="9" t="s">
        <v>1</v>
      </c>
      <c r="J62" s="15" t="s">
        <v>3</v>
      </c>
      <c r="K62" s="14" t="s">
        <v>4</v>
      </c>
      <c r="L62" s="37" t="s">
        <v>29</v>
      </c>
      <c r="M62" s="13" t="s">
        <v>5</v>
      </c>
      <c r="N62" s="38" t="s">
        <v>75</v>
      </c>
      <c r="O62" s="11" t="s">
        <v>6</v>
      </c>
      <c r="P62" s="38" t="s">
        <v>75</v>
      </c>
      <c r="Q62" s="11" t="s">
        <v>6</v>
      </c>
    </row>
    <row r="63" spans="2:17" x14ac:dyDescent="0.35">
      <c r="B63" s="267" t="s">
        <v>120</v>
      </c>
      <c r="C63" s="6" t="s">
        <v>85</v>
      </c>
      <c r="D63" s="39">
        <v>23.15</v>
      </c>
      <c r="E63" s="297">
        <f>AVERAGE(D63:D64)</f>
        <v>23.114999999999998</v>
      </c>
      <c r="F63" s="43">
        <v>19.96</v>
      </c>
      <c r="G63" s="299">
        <f>AVERAGE(F63:F64)</f>
        <v>19.87</v>
      </c>
      <c r="H63" s="290">
        <f>AVERAGE(E63,G63)</f>
        <v>21.4925</v>
      </c>
      <c r="I63" s="27" t="s">
        <v>11</v>
      </c>
      <c r="J63" s="39">
        <v>32.74</v>
      </c>
      <c r="K63" s="290">
        <f>GEOMEAN(J64,J63)</f>
        <v>33.206674027972149</v>
      </c>
      <c r="L63" s="303">
        <f>K63-H63</f>
        <v>11.714174027972149</v>
      </c>
      <c r="M63" s="20">
        <f>L2</f>
        <v>11.097183853744589</v>
      </c>
      <c r="N63" s="293">
        <f>L63-M63</f>
        <v>0.61699017422755986</v>
      </c>
      <c r="O63" s="295">
        <f>2^(-N63)</f>
        <v>0.65202980839778824</v>
      </c>
      <c r="P63" s="293">
        <f>L63-M63</f>
        <v>0.61699017422755986</v>
      </c>
      <c r="Q63" s="295">
        <f>2^(-P63)</f>
        <v>0.65202980839778824</v>
      </c>
    </row>
    <row r="64" spans="2:17" ht="14.5" customHeight="1" x14ac:dyDescent="0.35">
      <c r="B64" s="257"/>
      <c r="C64" s="7" t="s">
        <v>86</v>
      </c>
      <c r="D64" s="40">
        <v>23.08</v>
      </c>
      <c r="E64" s="298"/>
      <c r="F64" s="44">
        <v>19.78</v>
      </c>
      <c r="G64" s="300"/>
      <c r="H64" s="289"/>
      <c r="I64" s="19" t="s">
        <v>12</v>
      </c>
      <c r="J64" s="40">
        <v>33.68</v>
      </c>
      <c r="K64" s="289"/>
      <c r="L64" s="304"/>
      <c r="M64" s="21"/>
      <c r="N64" s="294"/>
      <c r="O64" s="296"/>
      <c r="P64" s="294"/>
      <c r="Q64" s="296"/>
    </row>
    <row r="65" spans="2:17" x14ac:dyDescent="0.35">
      <c r="B65" s="267" t="s">
        <v>121</v>
      </c>
      <c r="C65" s="6" t="s">
        <v>87</v>
      </c>
      <c r="D65" s="39">
        <v>23.31</v>
      </c>
      <c r="E65" s="297">
        <f>AVERAGE(D65:D66)</f>
        <v>23.32</v>
      </c>
      <c r="F65" s="43">
        <v>20.399999999999999</v>
      </c>
      <c r="G65" s="299">
        <f>AVERAGE(F65:F66)</f>
        <v>20.405000000000001</v>
      </c>
      <c r="H65" s="290">
        <f>AVERAGE(E65,G65)</f>
        <v>21.862500000000001</v>
      </c>
      <c r="I65" s="17" t="s">
        <v>13</v>
      </c>
      <c r="J65" s="39">
        <v>28.5</v>
      </c>
      <c r="K65" s="290">
        <f>GEOMEAN(J66,J65)</f>
        <v>28.45997189035857</v>
      </c>
      <c r="L65" s="303">
        <f>K65-H65</f>
        <v>6.5974718903585696</v>
      </c>
      <c r="M65" s="20"/>
      <c r="N65" s="293">
        <f>L65-M63</f>
        <v>-4.4997119633860194</v>
      </c>
      <c r="O65" s="295">
        <f>2^(-N65)</f>
        <v>22.622899845129755</v>
      </c>
      <c r="P65" s="293">
        <f>L65-M63</f>
        <v>-4.4997119633860194</v>
      </c>
      <c r="Q65" s="295">
        <f>2^(-P65)</f>
        <v>22.622899845129755</v>
      </c>
    </row>
    <row r="66" spans="2:17" ht="15" thickBot="1" x14ac:dyDescent="0.4">
      <c r="B66" s="268"/>
      <c r="C66" s="33" t="s">
        <v>88</v>
      </c>
      <c r="D66" s="42">
        <v>23.33</v>
      </c>
      <c r="E66" s="338"/>
      <c r="F66" s="46">
        <v>20.41</v>
      </c>
      <c r="G66" s="339"/>
      <c r="H66" s="340"/>
      <c r="I66" s="35" t="s">
        <v>14</v>
      </c>
      <c r="J66" s="42">
        <v>28.42</v>
      </c>
      <c r="K66" s="340"/>
      <c r="L66" s="341"/>
      <c r="M66" s="36"/>
      <c r="N66" s="342"/>
      <c r="O66" s="337"/>
      <c r="P66" s="342"/>
      <c r="Q66" s="337"/>
    </row>
    <row r="67" spans="2:17" x14ac:dyDescent="0.35">
      <c r="B67" s="357" t="s">
        <v>7</v>
      </c>
      <c r="C67" s="1" t="s">
        <v>47</v>
      </c>
      <c r="D67" s="5">
        <v>40</v>
      </c>
      <c r="E67" s="358">
        <f>AVERAGE(D67:D67)</f>
        <v>40</v>
      </c>
      <c r="F67" s="5">
        <v>40</v>
      </c>
      <c r="G67" s="359">
        <f>AVERAGE(F67:F67)</f>
        <v>40</v>
      </c>
      <c r="H67" s="344">
        <f>AVERAGE(E67,G67)</f>
        <v>40</v>
      </c>
      <c r="I67" s="19" t="s">
        <v>103</v>
      </c>
      <c r="J67" s="5">
        <v>40</v>
      </c>
      <c r="K67" s="344">
        <f>GEOMEAN(J67:J68)</f>
        <v>39.319206502675002</v>
      </c>
      <c r="L67" s="345"/>
      <c r="M67" s="22"/>
      <c r="N67" s="346"/>
      <c r="O67" s="347"/>
      <c r="P67" s="346"/>
      <c r="Q67" s="336"/>
    </row>
    <row r="68" spans="2:17" ht="14.5" customHeight="1" x14ac:dyDescent="0.35">
      <c r="B68" s="257"/>
      <c r="C68" s="7" t="s">
        <v>59</v>
      </c>
      <c r="D68" s="4">
        <v>40</v>
      </c>
      <c r="E68" s="298"/>
      <c r="F68" s="4">
        <v>40</v>
      </c>
      <c r="G68" s="300"/>
      <c r="H68" s="289"/>
      <c r="I68" s="18" t="s">
        <v>104</v>
      </c>
      <c r="J68" s="4">
        <v>38.65</v>
      </c>
      <c r="K68" s="289"/>
      <c r="L68" s="304"/>
      <c r="M68" s="21"/>
      <c r="N68" s="294"/>
      <c r="O68" s="335"/>
      <c r="P68" s="294"/>
      <c r="Q68" s="296"/>
    </row>
    <row r="69" spans="2:17" x14ac:dyDescent="0.35">
      <c r="B69" s="256" t="s">
        <v>9</v>
      </c>
      <c r="C69" s="1" t="s">
        <v>49</v>
      </c>
      <c r="D69" s="5">
        <v>40</v>
      </c>
      <c r="E69" s="309">
        <f>AVERAGE(D70:D70)</f>
        <v>40</v>
      </c>
      <c r="F69" s="5">
        <v>38.53</v>
      </c>
      <c r="G69" s="310">
        <f>AVERAGE(F70:F70)</f>
        <v>38.78</v>
      </c>
      <c r="H69" s="288">
        <f>AVERAGE(E69,G69)</f>
        <v>39.39</v>
      </c>
      <c r="I69" s="47" t="s">
        <v>105</v>
      </c>
      <c r="J69" s="48">
        <v>39.770000000000003</v>
      </c>
      <c r="K69" s="288">
        <f>GEOMEAN(J69,J70)</f>
        <v>39.884834210511649</v>
      </c>
      <c r="L69" s="311"/>
      <c r="M69" s="22"/>
      <c r="N69" s="312"/>
      <c r="O69" s="356"/>
      <c r="P69" s="312"/>
      <c r="Q69" s="313"/>
    </row>
    <row r="70" spans="2:17" x14ac:dyDescent="0.35">
      <c r="B70" s="257"/>
      <c r="C70" s="7" t="s">
        <v>62</v>
      </c>
      <c r="D70" s="4">
        <v>40</v>
      </c>
      <c r="E70" s="298"/>
      <c r="F70" s="4">
        <v>38.78</v>
      </c>
      <c r="G70" s="300"/>
      <c r="H70" s="289"/>
      <c r="I70" s="18" t="s">
        <v>106</v>
      </c>
      <c r="J70" s="4">
        <v>40</v>
      </c>
      <c r="K70" s="289"/>
      <c r="L70" s="304"/>
      <c r="M70" s="21"/>
      <c r="N70" s="294"/>
      <c r="O70" s="335"/>
      <c r="P70" s="294"/>
      <c r="Q70" s="296"/>
    </row>
    <row r="83" ht="14.5" customHeight="1" x14ac:dyDescent="0.35"/>
    <row r="85" ht="14.5" customHeight="1" x14ac:dyDescent="0.35"/>
    <row r="89" ht="14.5" customHeight="1" x14ac:dyDescent="0.35"/>
    <row r="91" ht="14.5" customHeight="1" x14ac:dyDescent="0.35"/>
    <row r="93" ht="14.5" customHeight="1" x14ac:dyDescent="0.35"/>
    <row r="95" ht="14.5" customHeight="1" x14ac:dyDescent="0.35"/>
    <row r="97" ht="14.5" customHeight="1" x14ac:dyDescent="0.35"/>
    <row r="125" ht="14.5" customHeight="1" x14ac:dyDescent="0.35"/>
    <row r="127" ht="14.5" customHeight="1" x14ac:dyDescent="0.35"/>
    <row r="129" ht="14.5" customHeight="1" x14ac:dyDescent="0.35"/>
    <row r="131" ht="14.5" customHeight="1" x14ac:dyDescent="0.35"/>
    <row r="193" ht="18.5" customHeight="1" x14ac:dyDescent="0.35"/>
    <row r="198" ht="14.5" customHeight="1" x14ac:dyDescent="0.35"/>
    <row r="200" ht="14.5" customHeight="1" x14ac:dyDescent="0.35"/>
    <row r="204" ht="14.5" customHeight="1" x14ac:dyDescent="0.35"/>
    <row r="206" ht="14.5" customHeight="1" x14ac:dyDescent="0.35"/>
    <row r="210" ht="14.5" customHeight="1" x14ac:dyDescent="0.35"/>
    <row r="212" ht="14.5" customHeight="1" x14ac:dyDescent="0.35"/>
    <row r="214" ht="14.5" customHeight="1" x14ac:dyDescent="0.35"/>
    <row r="216" ht="14.5" customHeight="1" x14ac:dyDescent="0.35"/>
    <row r="218" ht="14.5" customHeight="1" x14ac:dyDescent="0.35"/>
  </sheetData>
  <mergeCells count="249">
    <mergeCell ref="Q67:Q68"/>
    <mergeCell ref="Q69:Q70"/>
    <mergeCell ref="B67:B68"/>
    <mergeCell ref="E67:E68"/>
    <mergeCell ref="G67:G68"/>
    <mergeCell ref="H67:H68"/>
    <mergeCell ref="K67:K68"/>
    <mergeCell ref="L67:L68"/>
    <mergeCell ref="N67:N68"/>
    <mergeCell ref="O67:O68"/>
    <mergeCell ref="P67:P68"/>
    <mergeCell ref="B69:B70"/>
    <mergeCell ref="E69:E70"/>
    <mergeCell ref="G69:G70"/>
    <mergeCell ref="H69:H70"/>
    <mergeCell ref="K69:K70"/>
    <mergeCell ref="L69:L70"/>
    <mergeCell ref="N69:N70"/>
    <mergeCell ref="O69:O70"/>
    <mergeCell ref="P69:P70"/>
    <mergeCell ref="Q65:Q66"/>
    <mergeCell ref="B65:B66"/>
    <mergeCell ref="E65:E66"/>
    <mergeCell ref="G65:G66"/>
    <mergeCell ref="H65:H66"/>
    <mergeCell ref="K65:K66"/>
    <mergeCell ref="L65:L66"/>
    <mergeCell ref="N65:N66"/>
    <mergeCell ref="O65:O66"/>
    <mergeCell ref="P65:P66"/>
    <mergeCell ref="N60:O61"/>
    <mergeCell ref="P60:Q61"/>
    <mergeCell ref="B61:H61"/>
    <mergeCell ref="I61:M61"/>
    <mergeCell ref="B63:B64"/>
    <mergeCell ref="E63:E64"/>
    <mergeCell ref="G63:G64"/>
    <mergeCell ref="H63:H64"/>
    <mergeCell ref="K63:K64"/>
    <mergeCell ref="L63:L64"/>
    <mergeCell ref="N63:N64"/>
    <mergeCell ref="O63:O64"/>
    <mergeCell ref="P63:P64"/>
    <mergeCell ref="Q63:Q64"/>
    <mergeCell ref="N18:N19"/>
    <mergeCell ref="O18:O19"/>
    <mergeCell ref="L22:L23"/>
    <mergeCell ref="N22:N23"/>
    <mergeCell ref="O22:O23"/>
    <mergeCell ref="B20:B21"/>
    <mergeCell ref="E20:E21"/>
    <mergeCell ref="G20:G21"/>
    <mergeCell ref="H20:H21"/>
    <mergeCell ref="K20:K21"/>
    <mergeCell ref="L20:L21"/>
    <mergeCell ref="N20:N21"/>
    <mergeCell ref="O20:O21"/>
    <mergeCell ref="B22:B23"/>
    <mergeCell ref="E22:E23"/>
    <mergeCell ref="G22:G23"/>
    <mergeCell ref="H22:H23"/>
    <mergeCell ref="K22:K23"/>
    <mergeCell ref="G10:G11"/>
    <mergeCell ref="H10:H11"/>
    <mergeCell ref="K10:K11"/>
    <mergeCell ref="B18:B19"/>
    <mergeCell ref="E18:E19"/>
    <mergeCell ref="G18:G19"/>
    <mergeCell ref="H18:H19"/>
    <mergeCell ref="K18:K19"/>
    <mergeCell ref="L18:L19"/>
    <mergeCell ref="L16:L17"/>
    <mergeCell ref="N16:N17"/>
    <mergeCell ref="O16:O17"/>
    <mergeCell ref="B16:B17"/>
    <mergeCell ref="E16:E17"/>
    <mergeCell ref="G16:G17"/>
    <mergeCell ref="H16:H17"/>
    <mergeCell ref="K16:K17"/>
    <mergeCell ref="B2:B3"/>
    <mergeCell ref="B6:H6"/>
    <mergeCell ref="I6:O6"/>
    <mergeCell ref="B8:B9"/>
    <mergeCell ref="E8:E9"/>
    <mergeCell ref="G8:G9"/>
    <mergeCell ref="H8:H9"/>
    <mergeCell ref="K8:K9"/>
    <mergeCell ref="L8:L9"/>
    <mergeCell ref="N8:N9"/>
    <mergeCell ref="O8:O9"/>
    <mergeCell ref="L10:L11"/>
    <mergeCell ref="N10:N11"/>
    <mergeCell ref="O10:O11"/>
    <mergeCell ref="B10:B11"/>
    <mergeCell ref="E10:E11"/>
    <mergeCell ref="L12:L13"/>
    <mergeCell ref="N12:N13"/>
    <mergeCell ref="O12:O13"/>
    <mergeCell ref="B14:B15"/>
    <mergeCell ref="E14:E15"/>
    <mergeCell ref="G14:G15"/>
    <mergeCell ref="H14:H15"/>
    <mergeCell ref="K14:K15"/>
    <mergeCell ref="L14:L15"/>
    <mergeCell ref="N14:N15"/>
    <mergeCell ref="O14:O15"/>
    <mergeCell ref="B12:B13"/>
    <mergeCell ref="E12:E13"/>
    <mergeCell ref="G12:G13"/>
    <mergeCell ref="H12:H13"/>
    <mergeCell ref="K12:K13"/>
    <mergeCell ref="B26:H26"/>
    <mergeCell ref="B28:B29"/>
    <mergeCell ref="E28:E29"/>
    <mergeCell ref="G28:G29"/>
    <mergeCell ref="H28:H29"/>
    <mergeCell ref="K28:K29"/>
    <mergeCell ref="L28:L29"/>
    <mergeCell ref="N28:N29"/>
    <mergeCell ref="O28:O29"/>
    <mergeCell ref="B32:B33"/>
    <mergeCell ref="E32:E33"/>
    <mergeCell ref="G32:G33"/>
    <mergeCell ref="H32:H33"/>
    <mergeCell ref="K32:K33"/>
    <mergeCell ref="L32:L33"/>
    <mergeCell ref="N32:N33"/>
    <mergeCell ref="O32:O33"/>
    <mergeCell ref="B30:B31"/>
    <mergeCell ref="E30:E31"/>
    <mergeCell ref="G30:G31"/>
    <mergeCell ref="H30:H31"/>
    <mergeCell ref="K30:K31"/>
    <mergeCell ref="B36:B37"/>
    <mergeCell ref="E36:E37"/>
    <mergeCell ref="G36:G37"/>
    <mergeCell ref="H36:H37"/>
    <mergeCell ref="K36:K37"/>
    <mergeCell ref="B34:B35"/>
    <mergeCell ref="E34:E35"/>
    <mergeCell ref="G34:G35"/>
    <mergeCell ref="H34:H35"/>
    <mergeCell ref="K34:K35"/>
    <mergeCell ref="P34:P35"/>
    <mergeCell ref="Q34:Q35"/>
    <mergeCell ref="P36:P37"/>
    <mergeCell ref="Q36:Q37"/>
    <mergeCell ref="I26:M26"/>
    <mergeCell ref="N25:O26"/>
    <mergeCell ref="P25:Q26"/>
    <mergeCell ref="P28:P29"/>
    <mergeCell ref="Q28:Q29"/>
    <mergeCell ref="P30:P31"/>
    <mergeCell ref="Q30:Q31"/>
    <mergeCell ref="P32:P33"/>
    <mergeCell ref="Q32:Q33"/>
    <mergeCell ref="L36:L37"/>
    <mergeCell ref="N36:N37"/>
    <mergeCell ref="O36:O37"/>
    <mergeCell ref="L34:L35"/>
    <mergeCell ref="N34:N35"/>
    <mergeCell ref="O34:O35"/>
    <mergeCell ref="L30:L31"/>
    <mergeCell ref="N30:N31"/>
    <mergeCell ref="O30:O31"/>
    <mergeCell ref="N39:O40"/>
    <mergeCell ref="P39:Q40"/>
    <mergeCell ref="B40:H40"/>
    <mergeCell ref="I40:M40"/>
    <mergeCell ref="B42:B43"/>
    <mergeCell ref="E42:E43"/>
    <mergeCell ref="G42:G43"/>
    <mergeCell ref="H42:H43"/>
    <mergeCell ref="K42:K43"/>
    <mergeCell ref="L42:L43"/>
    <mergeCell ref="N42:N43"/>
    <mergeCell ref="O42:O43"/>
    <mergeCell ref="P42:P43"/>
    <mergeCell ref="Q42:Q43"/>
    <mergeCell ref="Q44:Q45"/>
    <mergeCell ref="B46:B47"/>
    <mergeCell ref="E46:E47"/>
    <mergeCell ref="G46:G47"/>
    <mergeCell ref="H46:H47"/>
    <mergeCell ref="K46:K47"/>
    <mergeCell ref="L46:L47"/>
    <mergeCell ref="N46:N47"/>
    <mergeCell ref="O46:O47"/>
    <mergeCell ref="P46:P47"/>
    <mergeCell ref="Q46:Q47"/>
    <mergeCell ref="B44:B45"/>
    <mergeCell ref="E44:E45"/>
    <mergeCell ref="G44:G45"/>
    <mergeCell ref="H44:H45"/>
    <mergeCell ref="K44:K45"/>
    <mergeCell ref="L44:L45"/>
    <mergeCell ref="N44:N45"/>
    <mergeCell ref="O44:O45"/>
    <mergeCell ref="P44:P45"/>
    <mergeCell ref="Q54:Q55"/>
    <mergeCell ref="B56:B57"/>
    <mergeCell ref="E56:E57"/>
    <mergeCell ref="G56:G57"/>
    <mergeCell ref="H56:H57"/>
    <mergeCell ref="K56:K57"/>
    <mergeCell ref="L56:L57"/>
    <mergeCell ref="N56:N57"/>
    <mergeCell ref="O56:O57"/>
    <mergeCell ref="P56:P57"/>
    <mergeCell ref="Q56:Q57"/>
    <mergeCell ref="B54:B55"/>
    <mergeCell ref="E54:E55"/>
    <mergeCell ref="G54:G55"/>
    <mergeCell ref="H54:H55"/>
    <mergeCell ref="K54:K55"/>
    <mergeCell ref="L54:L55"/>
    <mergeCell ref="N54:N55"/>
    <mergeCell ref="O54:O55"/>
    <mergeCell ref="P54:P55"/>
    <mergeCell ref="Q48:Q49"/>
    <mergeCell ref="B50:B51"/>
    <mergeCell ref="E50:E51"/>
    <mergeCell ref="G50:G51"/>
    <mergeCell ref="H50:H51"/>
    <mergeCell ref="K50:K51"/>
    <mergeCell ref="L50:L51"/>
    <mergeCell ref="N50:N51"/>
    <mergeCell ref="O50:O51"/>
    <mergeCell ref="P50:P51"/>
    <mergeCell ref="Q50:Q51"/>
    <mergeCell ref="B48:B49"/>
    <mergeCell ref="E48:E49"/>
    <mergeCell ref="G48:G49"/>
    <mergeCell ref="H48:H49"/>
    <mergeCell ref="K48:K49"/>
    <mergeCell ref="L48:L49"/>
    <mergeCell ref="N48:N49"/>
    <mergeCell ref="O48:O49"/>
    <mergeCell ref="P48:P49"/>
    <mergeCell ref="Q52:Q53"/>
    <mergeCell ref="B52:B53"/>
    <mergeCell ref="E52:E53"/>
    <mergeCell ref="G52:G53"/>
    <mergeCell ref="H52:H53"/>
    <mergeCell ref="K52:K53"/>
    <mergeCell ref="L52:L53"/>
    <mergeCell ref="N52:N53"/>
    <mergeCell ref="O52:O53"/>
    <mergeCell ref="P52:P53"/>
  </mergeCells>
  <pageMargins left="0.7" right="0.7" top="0.75" bottom="0.75" header="0.3" footer="0.3"/>
  <pageSetup paperSize="9" scale="57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4.1B</vt:lpstr>
      <vt:lpstr>4.2A</vt:lpstr>
      <vt:lpstr>4.2B</vt:lpstr>
      <vt:lpstr>4.2CD</vt:lpstr>
      <vt:lpstr>4.4AC</vt:lpstr>
      <vt:lpstr>4.4B</vt:lpstr>
      <vt:lpstr>4.5</vt:lpstr>
      <vt:lpstr>4.6</vt:lpstr>
      <vt:lpstr>4.7A</vt:lpstr>
      <vt:lpstr>4.7B</vt:lpstr>
      <vt:lpstr>4.8A</vt:lpstr>
      <vt:lpstr>4.8BC</vt:lpstr>
      <vt:lpstr>4.9A</vt:lpstr>
      <vt:lpstr>4.9B</vt:lpstr>
      <vt:lpstr>4.9C</vt:lpstr>
    </vt:vector>
  </TitlesOfParts>
  <Company>University Of Southampton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Banas C.F.</dc:creator>
  <cp:lastModifiedBy>Anna Willis</cp:lastModifiedBy>
  <cp:lastPrinted>2023-11-05T15:24:50Z</cp:lastPrinted>
  <dcterms:created xsi:type="dcterms:W3CDTF">2020-11-20T12:36:45Z</dcterms:created>
  <dcterms:modified xsi:type="dcterms:W3CDTF">2025-04-29T16:47:54Z</dcterms:modified>
</cp:coreProperties>
</file>